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Бюджетні запити 2021\Оцінка ефективності БП 2021\"/>
    </mc:Choice>
  </mc:AlternateContent>
  <bookViews>
    <workbookView xWindow="0" yWindow="0" windowWidth="28800" windowHeight="10665"/>
  </bookViews>
  <sheets>
    <sheet name="Оцінка" sheetId="1" r:id="rId1"/>
  </sheets>
  <definedNames>
    <definedName name="_xlnm.Print_Area" localSheetId="0">Оцінка!$A$1:$M$556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5" i="1" l="1"/>
  <c r="H325" i="1"/>
  <c r="F325" i="1"/>
  <c r="E325" i="1"/>
  <c r="H510" i="1" l="1"/>
  <c r="H513" i="1" s="1"/>
  <c r="E510" i="1"/>
  <c r="E513" i="1" s="1"/>
  <c r="H496" i="1"/>
  <c r="J496" i="1" s="1"/>
  <c r="M496" i="1" s="1"/>
  <c r="E496" i="1"/>
  <c r="H314" i="1"/>
  <c r="E314" i="1"/>
  <c r="E490" i="1"/>
  <c r="K490" i="1" s="1"/>
  <c r="H490" i="1"/>
  <c r="J487" i="1"/>
  <c r="G487" i="1"/>
  <c r="E474" i="1"/>
  <c r="G474" i="1" s="1"/>
  <c r="H474" i="1"/>
  <c r="J474" i="1" s="1"/>
  <c r="L493" i="1"/>
  <c r="K493" i="1"/>
  <c r="J493" i="1"/>
  <c r="G493" i="1"/>
  <c r="G492" i="1"/>
  <c r="G490" i="1"/>
  <c r="K489" i="1"/>
  <c r="J489" i="1"/>
  <c r="G489" i="1"/>
  <c r="K486" i="1"/>
  <c r="J486" i="1"/>
  <c r="G486" i="1"/>
  <c r="K485" i="1"/>
  <c r="J485" i="1"/>
  <c r="G485" i="1"/>
  <c r="K483" i="1"/>
  <c r="J483" i="1"/>
  <c r="G483" i="1"/>
  <c r="K482" i="1"/>
  <c r="J482" i="1"/>
  <c r="G482" i="1"/>
  <c r="K481" i="1"/>
  <c r="J481" i="1"/>
  <c r="G481" i="1"/>
  <c r="K480" i="1"/>
  <c r="J480" i="1"/>
  <c r="G480" i="1"/>
  <c r="K479" i="1"/>
  <c r="J479" i="1"/>
  <c r="G479" i="1"/>
  <c r="K478" i="1"/>
  <c r="J478" i="1"/>
  <c r="G478" i="1"/>
  <c r="K474" i="1"/>
  <c r="E286" i="1"/>
  <c r="L288" i="1"/>
  <c r="K288" i="1"/>
  <c r="J288" i="1"/>
  <c r="G288" i="1"/>
  <c r="L287" i="1"/>
  <c r="K287" i="1"/>
  <c r="J287" i="1"/>
  <c r="G287" i="1"/>
  <c r="L286" i="1"/>
  <c r="G286" i="1"/>
  <c r="L282" i="1"/>
  <c r="H282" i="1"/>
  <c r="J282" i="1" s="1"/>
  <c r="E282" i="1"/>
  <c r="G282" i="1" s="1"/>
  <c r="L278" i="1"/>
  <c r="K278" i="1"/>
  <c r="J278" i="1"/>
  <c r="G278" i="1"/>
  <c r="L277" i="1"/>
  <c r="K277" i="1"/>
  <c r="J277" i="1"/>
  <c r="G277" i="1"/>
  <c r="L273" i="1"/>
  <c r="K273" i="1"/>
  <c r="J273" i="1"/>
  <c r="G273" i="1"/>
  <c r="L272" i="1"/>
  <c r="K272" i="1"/>
  <c r="J272" i="1"/>
  <c r="G272" i="1"/>
  <c r="L271" i="1"/>
  <c r="K271" i="1"/>
  <c r="J271" i="1"/>
  <c r="G271" i="1"/>
  <c r="L270" i="1"/>
  <c r="K270" i="1"/>
  <c r="J270" i="1"/>
  <c r="G270" i="1"/>
  <c r="L269" i="1"/>
  <c r="K269" i="1"/>
  <c r="J269" i="1"/>
  <c r="G269" i="1"/>
  <c r="L268" i="1"/>
  <c r="K268" i="1"/>
  <c r="J268" i="1"/>
  <c r="G268" i="1"/>
  <c r="H467" i="1"/>
  <c r="L514" i="1"/>
  <c r="K514" i="1"/>
  <c r="J514" i="1"/>
  <c r="G514" i="1"/>
  <c r="G513" i="1"/>
  <c r="K511" i="1"/>
  <c r="J511" i="1"/>
  <c r="G511" i="1"/>
  <c r="J510" i="1"/>
  <c r="G510" i="1"/>
  <c r="K508" i="1"/>
  <c r="J508" i="1"/>
  <c r="G508" i="1"/>
  <c r="K507" i="1"/>
  <c r="J507" i="1"/>
  <c r="G507" i="1"/>
  <c r="K505" i="1"/>
  <c r="J505" i="1"/>
  <c r="G505" i="1"/>
  <c r="K504" i="1"/>
  <c r="J504" i="1"/>
  <c r="G504" i="1"/>
  <c r="K503" i="1"/>
  <c r="J503" i="1"/>
  <c r="G503" i="1"/>
  <c r="K502" i="1"/>
  <c r="J502" i="1"/>
  <c r="G502" i="1"/>
  <c r="K501" i="1"/>
  <c r="J501" i="1"/>
  <c r="G501" i="1"/>
  <c r="K500" i="1"/>
  <c r="J500" i="1"/>
  <c r="G500" i="1"/>
  <c r="K496" i="1"/>
  <c r="G496" i="1"/>
  <c r="H254" i="1"/>
  <c r="E254" i="1"/>
  <c r="L261" i="1"/>
  <c r="K261" i="1"/>
  <c r="J261" i="1"/>
  <c r="G261" i="1"/>
  <c r="L260" i="1"/>
  <c r="K260" i="1"/>
  <c r="J260" i="1"/>
  <c r="G260" i="1"/>
  <c r="L259" i="1"/>
  <c r="J259" i="1"/>
  <c r="K259" i="1"/>
  <c r="M259" i="1" s="1"/>
  <c r="G259" i="1"/>
  <c r="L255" i="1"/>
  <c r="K255" i="1"/>
  <c r="J255" i="1"/>
  <c r="G255" i="1"/>
  <c r="L254" i="1"/>
  <c r="G254" i="1"/>
  <c r="L250" i="1"/>
  <c r="K250" i="1"/>
  <c r="J250" i="1"/>
  <c r="G250" i="1"/>
  <c r="L249" i="1"/>
  <c r="K249" i="1"/>
  <c r="J249" i="1"/>
  <c r="G249" i="1"/>
  <c r="L245" i="1"/>
  <c r="K245" i="1"/>
  <c r="J245" i="1"/>
  <c r="G245" i="1"/>
  <c r="L244" i="1"/>
  <c r="K244" i="1"/>
  <c r="J244" i="1"/>
  <c r="G244" i="1"/>
  <c r="L243" i="1"/>
  <c r="K243" i="1"/>
  <c r="J243" i="1"/>
  <c r="G243" i="1"/>
  <c r="L242" i="1"/>
  <c r="K242" i="1"/>
  <c r="J242" i="1"/>
  <c r="G242" i="1"/>
  <c r="L241" i="1"/>
  <c r="K241" i="1"/>
  <c r="J241" i="1"/>
  <c r="G241" i="1"/>
  <c r="L240" i="1"/>
  <c r="K240" i="1"/>
  <c r="J240" i="1"/>
  <c r="G240" i="1"/>
  <c r="I432" i="1"/>
  <c r="H432" i="1"/>
  <c r="F432" i="1"/>
  <c r="E432" i="1"/>
  <c r="I329" i="1"/>
  <c r="F329" i="1"/>
  <c r="E329" i="1"/>
  <c r="H329" i="1"/>
  <c r="K329" i="1" s="1"/>
  <c r="I411" i="1"/>
  <c r="H411" i="1"/>
  <c r="F411" i="1"/>
  <c r="E411" i="1"/>
  <c r="K396" i="1"/>
  <c r="H375" i="1"/>
  <c r="E375" i="1"/>
  <c r="J342" i="1"/>
  <c r="M342" i="1" s="1"/>
  <c r="K347" i="1"/>
  <c r="J347" i="1"/>
  <c r="J348" i="1"/>
  <c r="J343" i="1"/>
  <c r="G343" i="1"/>
  <c r="K342" i="1"/>
  <c r="G342" i="1"/>
  <c r="J344" i="1"/>
  <c r="G344" i="1"/>
  <c r="K254" i="1" l="1"/>
  <c r="M501" i="1"/>
  <c r="M503" i="1"/>
  <c r="M505" i="1"/>
  <c r="M508" i="1"/>
  <c r="K510" i="1"/>
  <c r="M511" i="1"/>
  <c r="M474" i="1"/>
  <c r="H492" i="1"/>
  <c r="K411" i="1"/>
  <c r="M254" i="1"/>
  <c r="J254" i="1"/>
  <c r="H286" i="1"/>
  <c r="M479" i="1"/>
  <c r="M481" i="1"/>
  <c r="M483" i="1"/>
  <c r="M486" i="1"/>
  <c r="J490" i="1"/>
  <c r="M490" i="1" s="1"/>
  <c r="M493" i="1"/>
  <c r="M489" i="1"/>
  <c r="K492" i="1"/>
  <c r="J492" i="1"/>
  <c r="M492" i="1" s="1"/>
  <c r="M487" i="1"/>
  <c r="M480" i="1"/>
  <c r="M482" i="1"/>
  <c r="M485" i="1"/>
  <c r="M478" i="1"/>
  <c r="M287" i="1"/>
  <c r="M288" i="1"/>
  <c r="K513" i="1"/>
  <c r="M249" i="1"/>
  <c r="M250" i="1"/>
  <c r="M255" i="1"/>
  <c r="M500" i="1"/>
  <c r="M502" i="1"/>
  <c r="M504" i="1"/>
  <c r="M507" i="1"/>
  <c r="M510" i="1"/>
  <c r="J513" i="1"/>
  <c r="M513" i="1" s="1"/>
  <c r="M514" i="1"/>
  <c r="M268" i="1"/>
  <c r="M269" i="1"/>
  <c r="M270" i="1"/>
  <c r="M271" i="1"/>
  <c r="M272" i="1"/>
  <c r="M273" i="1"/>
  <c r="M277" i="1"/>
  <c r="M278" i="1"/>
  <c r="K282" i="1"/>
  <c r="M282" i="1" s="1"/>
  <c r="M240" i="1"/>
  <c r="M241" i="1"/>
  <c r="M242" i="1"/>
  <c r="M243" i="1"/>
  <c r="M244" i="1"/>
  <c r="M245" i="1"/>
  <c r="M260" i="1"/>
  <c r="M261" i="1"/>
  <c r="J286" i="1" l="1"/>
  <c r="K286" i="1"/>
  <c r="M286" i="1" s="1"/>
  <c r="H389" i="1" l="1"/>
  <c r="E389" i="1"/>
  <c r="K406" i="1" l="1"/>
  <c r="J406" i="1"/>
  <c r="G406" i="1"/>
  <c r="K405" i="1"/>
  <c r="J405" i="1"/>
  <c r="G405" i="1"/>
  <c r="K399" i="1"/>
  <c r="J399" i="1"/>
  <c r="G399" i="1"/>
  <c r="K398" i="1"/>
  <c r="J398" i="1"/>
  <c r="G398" i="1"/>
  <c r="K401" i="1"/>
  <c r="J401" i="1"/>
  <c r="G401" i="1"/>
  <c r="K400" i="1"/>
  <c r="J400" i="1"/>
  <c r="G400" i="1"/>
  <c r="K392" i="1"/>
  <c r="J392" i="1"/>
  <c r="G392" i="1"/>
  <c r="K391" i="1"/>
  <c r="J391" i="1"/>
  <c r="G391" i="1"/>
  <c r="K389" i="1"/>
  <c r="J389" i="1"/>
  <c r="G389" i="1"/>
  <c r="K394" i="1"/>
  <c r="J394" i="1"/>
  <c r="G394" i="1"/>
  <c r="K393" i="1"/>
  <c r="J393" i="1"/>
  <c r="G393" i="1"/>
  <c r="K382" i="1"/>
  <c r="J382" i="1"/>
  <c r="G382" i="1"/>
  <c r="K381" i="1"/>
  <c r="J381" i="1"/>
  <c r="G381" i="1"/>
  <c r="K380" i="1"/>
  <c r="J380" i="1"/>
  <c r="G380" i="1"/>
  <c r="K340" i="1"/>
  <c r="J340" i="1"/>
  <c r="G340" i="1"/>
  <c r="M391" i="1" l="1"/>
  <c r="M400" i="1"/>
  <c r="M398" i="1"/>
  <c r="M405" i="1"/>
  <c r="M381" i="1"/>
  <c r="M393" i="1"/>
  <c r="M389" i="1"/>
  <c r="M406" i="1"/>
  <c r="M401" i="1"/>
  <c r="M399" i="1"/>
  <c r="M394" i="1"/>
  <c r="M392" i="1"/>
  <c r="M382" i="1"/>
  <c r="M380" i="1"/>
  <c r="M340" i="1"/>
  <c r="H151" i="1" l="1"/>
  <c r="E151" i="1"/>
  <c r="G151" i="1" s="1"/>
  <c r="L169" i="1"/>
  <c r="K169" i="1"/>
  <c r="J169" i="1"/>
  <c r="G169" i="1"/>
  <c r="L168" i="1"/>
  <c r="K168" i="1"/>
  <c r="M168" i="1" s="1"/>
  <c r="J168" i="1"/>
  <c r="G168" i="1"/>
  <c r="L167" i="1"/>
  <c r="K167" i="1"/>
  <c r="M167" i="1" s="1"/>
  <c r="J167" i="1"/>
  <c r="G167" i="1"/>
  <c r="L166" i="1"/>
  <c r="K166" i="1"/>
  <c r="M166" i="1" s="1"/>
  <c r="J166" i="1"/>
  <c r="G166" i="1"/>
  <c r="L143" i="1"/>
  <c r="K143" i="1"/>
  <c r="M143" i="1" s="1"/>
  <c r="J143" i="1"/>
  <c r="G143" i="1"/>
  <c r="L142" i="1"/>
  <c r="K142" i="1"/>
  <c r="M142" i="1" s="1"/>
  <c r="J142" i="1"/>
  <c r="G142" i="1"/>
  <c r="L141" i="1"/>
  <c r="K141" i="1"/>
  <c r="M141" i="1" s="1"/>
  <c r="J141" i="1"/>
  <c r="G141" i="1"/>
  <c r="L140" i="1"/>
  <c r="K140" i="1"/>
  <c r="M140" i="1" s="1"/>
  <c r="J140" i="1"/>
  <c r="G140" i="1"/>
  <c r="L139" i="1"/>
  <c r="K139" i="1"/>
  <c r="M139" i="1" s="1"/>
  <c r="J139" i="1"/>
  <c r="G139" i="1"/>
  <c r="L138" i="1"/>
  <c r="K138" i="1"/>
  <c r="M138" i="1" s="1"/>
  <c r="J138" i="1"/>
  <c r="G138" i="1"/>
  <c r="L154" i="1"/>
  <c r="K154" i="1"/>
  <c r="M154" i="1" s="1"/>
  <c r="J154" i="1"/>
  <c r="G154" i="1"/>
  <c r="L153" i="1"/>
  <c r="K153" i="1"/>
  <c r="M153" i="1" s="1"/>
  <c r="J153" i="1"/>
  <c r="G153" i="1"/>
  <c r="L152" i="1"/>
  <c r="K152" i="1"/>
  <c r="M152" i="1" s="1"/>
  <c r="J152" i="1"/>
  <c r="G152" i="1"/>
  <c r="L151" i="1"/>
  <c r="L158" i="1"/>
  <c r="K158" i="1"/>
  <c r="J158" i="1"/>
  <c r="G158" i="1"/>
  <c r="L157" i="1"/>
  <c r="K157" i="1"/>
  <c r="J157" i="1"/>
  <c r="G157" i="1"/>
  <c r="L156" i="1"/>
  <c r="K156" i="1"/>
  <c r="J156" i="1"/>
  <c r="G156" i="1"/>
  <c r="L155" i="1"/>
  <c r="K155" i="1"/>
  <c r="J155" i="1"/>
  <c r="G155" i="1"/>
  <c r="L160" i="1"/>
  <c r="K160" i="1"/>
  <c r="J160" i="1"/>
  <c r="G160" i="1"/>
  <c r="L159" i="1"/>
  <c r="K159" i="1"/>
  <c r="J159" i="1"/>
  <c r="G159" i="1"/>
  <c r="L92" i="1"/>
  <c r="K92" i="1"/>
  <c r="J92" i="1"/>
  <c r="G92" i="1"/>
  <c r="L91" i="1"/>
  <c r="K91" i="1"/>
  <c r="J91" i="1"/>
  <c r="G91" i="1"/>
  <c r="L90" i="1"/>
  <c r="K90" i="1"/>
  <c r="J90" i="1"/>
  <c r="G90" i="1"/>
  <c r="M169" i="1" l="1"/>
  <c r="M155" i="1"/>
  <c r="M156" i="1"/>
  <c r="M157" i="1"/>
  <c r="M158" i="1"/>
  <c r="J151" i="1"/>
  <c r="K151" i="1"/>
  <c r="M151" i="1" s="1"/>
  <c r="M90" i="1"/>
  <c r="M91" i="1"/>
  <c r="M92" i="1"/>
  <c r="M159" i="1"/>
  <c r="M160" i="1"/>
  <c r="H539" i="1" l="1"/>
  <c r="H531" i="1"/>
  <c r="H530" i="1"/>
  <c r="H529" i="1"/>
  <c r="H528" i="1"/>
  <c r="H527" i="1"/>
  <c r="H525" i="1"/>
  <c r="H524" i="1"/>
  <c r="H523" i="1"/>
  <c r="H522" i="1"/>
  <c r="H521" i="1"/>
  <c r="L471" i="1"/>
  <c r="K471" i="1"/>
  <c r="J471" i="1"/>
  <c r="G471" i="1"/>
  <c r="J470" i="1"/>
  <c r="G470" i="1"/>
  <c r="K468" i="1"/>
  <c r="J468" i="1"/>
  <c r="G468" i="1"/>
  <c r="J467" i="1"/>
  <c r="G467" i="1"/>
  <c r="K465" i="1"/>
  <c r="J465" i="1"/>
  <c r="G465" i="1"/>
  <c r="J464" i="1"/>
  <c r="G464" i="1"/>
  <c r="K462" i="1"/>
  <c r="J462" i="1"/>
  <c r="G462" i="1"/>
  <c r="K461" i="1"/>
  <c r="J461" i="1"/>
  <c r="G461" i="1"/>
  <c r="K460" i="1"/>
  <c r="J460" i="1"/>
  <c r="G460" i="1"/>
  <c r="K459" i="1"/>
  <c r="J459" i="1"/>
  <c r="G459" i="1"/>
  <c r="K458" i="1"/>
  <c r="J458" i="1"/>
  <c r="G458" i="1"/>
  <c r="J457" i="1"/>
  <c r="G457" i="1"/>
  <c r="J453" i="1"/>
  <c r="G453" i="1"/>
  <c r="L450" i="1"/>
  <c r="K450" i="1"/>
  <c r="J450" i="1"/>
  <c r="G450" i="1"/>
  <c r="K449" i="1"/>
  <c r="J449" i="1"/>
  <c r="G449" i="1"/>
  <c r="K447" i="1"/>
  <c r="J447" i="1"/>
  <c r="G447" i="1"/>
  <c r="K446" i="1"/>
  <c r="J446" i="1"/>
  <c r="G446" i="1"/>
  <c r="K444" i="1"/>
  <c r="J444" i="1"/>
  <c r="G444" i="1"/>
  <c r="K443" i="1"/>
  <c r="J443" i="1"/>
  <c r="G443" i="1"/>
  <c r="K441" i="1"/>
  <c r="J441" i="1"/>
  <c r="G441" i="1"/>
  <c r="K440" i="1"/>
  <c r="J440" i="1"/>
  <c r="G440" i="1"/>
  <c r="K439" i="1"/>
  <c r="J439" i="1"/>
  <c r="G439" i="1"/>
  <c r="K438" i="1"/>
  <c r="J438" i="1"/>
  <c r="M438" i="1" s="1"/>
  <c r="G438" i="1"/>
  <c r="K437" i="1"/>
  <c r="J437" i="1"/>
  <c r="G437" i="1"/>
  <c r="K436" i="1"/>
  <c r="J436" i="1"/>
  <c r="G436" i="1"/>
  <c r="K432" i="1"/>
  <c r="J432" i="1"/>
  <c r="G432" i="1"/>
  <c r="L429" i="1"/>
  <c r="K429" i="1"/>
  <c r="J429" i="1"/>
  <c r="G429" i="1"/>
  <c r="G428" i="1"/>
  <c r="L426" i="1"/>
  <c r="K426" i="1"/>
  <c r="J426" i="1"/>
  <c r="G426" i="1"/>
  <c r="L425" i="1"/>
  <c r="K425" i="1"/>
  <c r="J425" i="1"/>
  <c r="G425" i="1"/>
  <c r="L423" i="1"/>
  <c r="K423" i="1"/>
  <c r="J423" i="1"/>
  <c r="G423" i="1"/>
  <c r="K422" i="1"/>
  <c r="J422" i="1"/>
  <c r="G422" i="1"/>
  <c r="L420" i="1"/>
  <c r="K420" i="1"/>
  <c r="J420" i="1"/>
  <c r="G420" i="1"/>
  <c r="L419" i="1"/>
  <c r="K419" i="1"/>
  <c r="J419" i="1"/>
  <c r="G419" i="1"/>
  <c r="L418" i="1"/>
  <c r="K418" i="1"/>
  <c r="J418" i="1"/>
  <c r="G418" i="1"/>
  <c r="L417" i="1"/>
  <c r="K417" i="1"/>
  <c r="J417" i="1"/>
  <c r="G417" i="1"/>
  <c r="L416" i="1"/>
  <c r="K416" i="1"/>
  <c r="J416" i="1"/>
  <c r="G416" i="1"/>
  <c r="L415" i="1"/>
  <c r="K415" i="1"/>
  <c r="J415" i="1"/>
  <c r="G415" i="1"/>
  <c r="L411" i="1"/>
  <c r="J411" i="1"/>
  <c r="G411" i="1"/>
  <c r="L408" i="1"/>
  <c r="K408" i="1"/>
  <c r="J408" i="1"/>
  <c r="G408" i="1"/>
  <c r="K407" i="1"/>
  <c r="J407" i="1"/>
  <c r="G407" i="1"/>
  <c r="J403" i="1"/>
  <c r="G403" i="1"/>
  <c r="K402" i="1"/>
  <c r="J402" i="1"/>
  <c r="G402" i="1"/>
  <c r="J396" i="1"/>
  <c r="M396" i="1" s="1"/>
  <c r="G396" i="1"/>
  <c r="K395" i="1"/>
  <c r="J395" i="1"/>
  <c r="G395" i="1"/>
  <c r="L387" i="1"/>
  <c r="K387" i="1"/>
  <c r="J387" i="1"/>
  <c r="G387" i="1"/>
  <c r="L386" i="1"/>
  <c r="K386" i="1"/>
  <c r="J386" i="1"/>
  <c r="G386" i="1"/>
  <c r="J385" i="1"/>
  <c r="G385" i="1"/>
  <c r="K384" i="1"/>
  <c r="J384" i="1"/>
  <c r="G384" i="1"/>
  <c r="K383" i="1"/>
  <c r="J383" i="1"/>
  <c r="G383" i="1"/>
  <c r="K379" i="1"/>
  <c r="J379" i="1"/>
  <c r="G379" i="1"/>
  <c r="K375" i="1"/>
  <c r="J375" i="1"/>
  <c r="G375" i="1"/>
  <c r="L372" i="1"/>
  <c r="K372" i="1"/>
  <c r="J372" i="1"/>
  <c r="G372" i="1"/>
  <c r="K371" i="1"/>
  <c r="J371" i="1"/>
  <c r="G371" i="1"/>
  <c r="K369" i="1"/>
  <c r="J369" i="1"/>
  <c r="G369" i="1"/>
  <c r="K368" i="1"/>
  <c r="J368" i="1"/>
  <c r="G368" i="1"/>
  <c r="K366" i="1"/>
  <c r="J366" i="1"/>
  <c r="G366" i="1"/>
  <c r="K365" i="1"/>
  <c r="J365" i="1"/>
  <c r="G365" i="1"/>
  <c r="K363" i="1"/>
  <c r="J363" i="1"/>
  <c r="G363" i="1"/>
  <c r="K362" i="1"/>
  <c r="J362" i="1"/>
  <c r="G362" i="1"/>
  <c r="K361" i="1"/>
  <c r="J361" i="1"/>
  <c r="G361" i="1"/>
  <c r="K360" i="1"/>
  <c r="J360" i="1"/>
  <c r="G360" i="1"/>
  <c r="K359" i="1"/>
  <c r="J359" i="1"/>
  <c r="G359" i="1"/>
  <c r="K358" i="1"/>
  <c r="J358" i="1"/>
  <c r="G358" i="1"/>
  <c r="K354" i="1"/>
  <c r="J354" i="1"/>
  <c r="G354" i="1"/>
  <c r="L351" i="1"/>
  <c r="K351" i="1"/>
  <c r="J351" i="1"/>
  <c r="G351" i="1"/>
  <c r="K350" i="1"/>
  <c r="J350" i="1"/>
  <c r="G350" i="1"/>
  <c r="G348" i="1"/>
  <c r="G347" i="1"/>
  <c r="M347" i="1" s="1"/>
  <c r="J345" i="1"/>
  <c r="K341" i="1"/>
  <c r="J341" i="1"/>
  <c r="G341" i="1"/>
  <c r="L338" i="1"/>
  <c r="K338" i="1"/>
  <c r="J338" i="1"/>
  <c r="G338" i="1"/>
  <c r="L337" i="1"/>
  <c r="K337" i="1"/>
  <c r="J337" i="1"/>
  <c r="G337" i="1"/>
  <c r="J336" i="1"/>
  <c r="J329" i="1" s="1"/>
  <c r="G336" i="1"/>
  <c r="J335" i="1"/>
  <c r="G335" i="1"/>
  <c r="J334" i="1"/>
  <c r="G334" i="1"/>
  <c r="G329" i="1" s="1"/>
  <c r="K333" i="1"/>
  <c r="J333" i="1"/>
  <c r="G333" i="1"/>
  <c r="L316" i="1"/>
  <c r="K316" i="1"/>
  <c r="J316" i="1"/>
  <c r="G316" i="1"/>
  <c r="L315" i="1"/>
  <c r="K315" i="1"/>
  <c r="J315" i="1"/>
  <c r="G315" i="1"/>
  <c r="L314" i="1"/>
  <c r="K314" i="1"/>
  <c r="J314" i="1"/>
  <c r="G314" i="1"/>
  <c r="L310" i="1"/>
  <c r="K310" i="1"/>
  <c r="J310" i="1"/>
  <c r="G310" i="1"/>
  <c r="L309" i="1"/>
  <c r="K309" i="1"/>
  <c r="J309" i="1"/>
  <c r="G309" i="1"/>
  <c r="L305" i="1"/>
  <c r="K305" i="1"/>
  <c r="J305" i="1"/>
  <c r="G305" i="1"/>
  <c r="L304" i="1"/>
  <c r="K304" i="1"/>
  <c r="J304" i="1"/>
  <c r="G304" i="1"/>
  <c r="L300" i="1"/>
  <c r="K300" i="1"/>
  <c r="J300" i="1"/>
  <c r="G300" i="1"/>
  <c r="L299" i="1"/>
  <c r="K299" i="1"/>
  <c r="J299" i="1"/>
  <c r="G299" i="1"/>
  <c r="L298" i="1"/>
  <c r="K298" i="1"/>
  <c r="J298" i="1"/>
  <c r="G298" i="1"/>
  <c r="L297" i="1"/>
  <c r="K297" i="1"/>
  <c r="J297" i="1"/>
  <c r="G297" i="1"/>
  <c r="L296" i="1"/>
  <c r="K296" i="1"/>
  <c r="J296" i="1"/>
  <c r="G296" i="1"/>
  <c r="L295" i="1"/>
  <c r="K295" i="1"/>
  <c r="J295" i="1"/>
  <c r="G295" i="1"/>
  <c r="L233" i="1"/>
  <c r="K233" i="1"/>
  <c r="J233" i="1"/>
  <c r="G233" i="1"/>
  <c r="L232" i="1"/>
  <c r="K232" i="1"/>
  <c r="J232" i="1"/>
  <c r="G232" i="1"/>
  <c r="L231" i="1"/>
  <c r="K231" i="1"/>
  <c r="J231" i="1"/>
  <c r="G231" i="1"/>
  <c r="L227" i="1"/>
  <c r="K227" i="1"/>
  <c r="J227" i="1"/>
  <c r="G227" i="1"/>
  <c r="L226" i="1"/>
  <c r="K226" i="1"/>
  <c r="J226" i="1"/>
  <c r="G226" i="1"/>
  <c r="L222" i="1"/>
  <c r="K222" i="1"/>
  <c r="J222" i="1"/>
  <c r="G222" i="1"/>
  <c r="L221" i="1"/>
  <c r="K221" i="1"/>
  <c r="J221" i="1"/>
  <c r="G221" i="1"/>
  <c r="L217" i="1"/>
  <c r="K217" i="1"/>
  <c r="J217" i="1"/>
  <c r="G217" i="1"/>
  <c r="L216" i="1"/>
  <c r="K216" i="1"/>
  <c r="J216" i="1"/>
  <c r="G216" i="1"/>
  <c r="L215" i="1"/>
  <c r="K215" i="1"/>
  <c r="J215" i="1"/>
  <c r="G215" i="1"/>
  <c r="L214" i="1"/>
  <c r="K214" i="1"/>
  <c r="J214" i="1"/>
  <c r="G214" i="1"/>
  <c r="L213" i="1"/>
  <c r="K213" i="1"/>
  <c r="J213" i="1"/>
  <c r="G213" i="1"/>
  <c r="L212" i="1"/>
  <c r="K212" i="1"/>
  <c r="J212" i="1"/>
  <c r="G212" i="1"/>
  <c r="L205" i="1"/>
  <c r="K205" i="1"/>
  <c r="J205" i="1"/>
  <c r="G205" i="1"/>
  <c r="L204" i="1"/>
  <c r="K204" i="1"/>
  <c r="J204" i="1"/>
  <c r="G204" i="1"/>
  <c r="L203" i="1"/>
  <c r="L199" i="1"/>
  <c r="K199" i="1"/>
  <c r="J199" i="1"/>
  <c r="G199" i="1"/>
  <c r="L198" i="1"/>
  <c r="K198" i="1"/>
  <c r="J198" i="1"/>
  <c r="G198" i="1"/>
  <c r="E203" i="1" s="1"/>
  <c r="L194" i="1"/>
  <c r="K194" i="1"/>
  <c r="J194" i="1"/>
  <c r="G194" i="1"/>
  <c r="L193" i="1"/>
  <c r="K193" i="1"/>
  <c r="J193" i="1"/>
  <c r="G193" i="1"/>
  <c r="L189" i="1"/>
  <c r="K189" i="1"/>
  <c r="J189" i="1"/>
  <c r="G189" i="1"/>
  <c r="L188" i="1"/>
  <c r="K188" i="1"/>
  <c r="J188" i="1"/>
  <c r="G188" i="1"/>
  <c r="L187" i="1"/>
  <c r="K187" i="1"/>
  <c r="J187" i="1"/>
  <c r="G187" i="1"/>
  <c r="L186" i="1"/>
  <c r="K186" i="1"/>
  <c r="J186" i="1"/>
  <c r="G186" i="1"/>
  <c r="L185" i="1"/>
  <c r="K185" i="1"/>
  <c r="J185" i="1"/>
  <c r="G185" i="1"/>
  <c r="L184" i="1"/>
  <c r="K184" i="1"/>
  <c r="J184" i="1"/>
  <c r="G184" i="1"/>
  <c r="L177" i="1"/>
  <c r="K177" i="1"/>
  <c r="J177" i="1"/>
  <c r="G177" i="1"/>
  <c r="L176" i="1"/>
  <c r="K176" i="1"/>
  <c r="J176" i="1"/>
  <c r="G176" i="1"/>
  <c r="L175" i="1"/>
  <c r="K175" i="1"/>
  <c r="J175" i="1"/>
  <c r="G175" i="1"/>
  <c r="L171" i="1"/>
  <c r="K171" i="1"/>
  <c r="J171" i="1"/>
  <c r="G171" i="1"/>
  <c r="L170" i="1"/>
  <c r="K170" i="1"/>
  <c r="J170" i="1"/>
  <c r="G170" i="1"/>
  <c r="L162" i="1"/>
  <c r="K162" i="1"/>
  <c r="J162" i="1"/>
  <c r="G162" i="1"/>
  <c r="L161" i="1"/>
  <c r="K161" i="1"/>
  <c r="J161" i="1"/>
  <c r="G161" i="1"/>
  <c r="L147" i="1"/>
  <c r="K147" i="1"/>
  <c r="J147" i="1"/>
  <c r="G147" i="1"/>
  <c r="L146" i="1"/>
  <c r="K146" i="1"/>
  <c r="J146" i="1"/>
  <c r="G146" i="1"/>
  <c r="L145" i="1"/>
  <c r="K145" i="1"/>
  <c r="J145" i="1"/>
  <c r="G145" i="1"/>
  <c r="L144" i="1"/>
  <c r="K144" i="1"/>
  <c r="J144" i="1"/>
  <c r="G144" i="1"/>
  <c r="L131" i="1"/>
  <c r="K131" i="1"/>
  <c r="J131" i="1"/>
  <c r="G131" i="1"/>
  <c r="L130" i="1"/>
  <c r="K130" i="1"/>
  <c r="J130" i="1"/>
  <c r="G130" i="1"/>
  <c r="L129" i="1"/>
  <c r="K129" i="1"/>
  <c r="J129" i="1"/>
  <c r="G129" i="1"/>
  <c r="L125" i="1"/>
  <c r="K125" i="1"/>
  <c r="J125" i="1"/>
  <c r="G125" i="1"/>
  <c r="L124" i="1"/>
  <c r="K124" i="1"/>
  <c r="J124" i="1"/>
  <c r="G124" i="1"/>
  <c r="L120" i="1"/>
  <c r="K120" i="1"/>
  <c r="J120" i="1"/>
  <c r="G120" i="1"/>
  <c r="L119" i="1"/>
  <c r="K119" i="1"/>
  <c r="J119" i="1"/>
  <c r="G119" i="1"/>
  <c r="L115" i="1"/>
  <c r="K115" i="1"/>
  <c r="J115" i="1"/>
  <c r="G115" i="1"/>
  <c r="L114" i="1"/>
  <c r="K114" i="1"/>
  <c r="J114" i="1"/>
  <c r="G114" i="1"/>
  <c r="L113" i="1"/>
  <c r="K113" i="1"/>
  <c r="J113" i="1"/>
  <c r="G113" i="1"/>
  <c r="L112" i="1"/>
  <c r="K112" i="1"/>
  <c r="J112" i="1"/>
  <c r="G112" i="1"/>
  <c r="L111" i="1"/>
  <c r="K111" i="1"/>
  <c r="J111" i="1"/>
  <c r="G111" i="1"/>
  <c r="L110" i="1"/>
  <c r="K110" i="1"/>
  <c r="J110" i="1"/>
  <c r="G110" i="1"/>
  <c r="L103" i="1"/>
  <c r="K103" i="1"/>
  <c r="J103" i="1"/>
  <c r="G103" i="1"/>
  <c r="L102" i="1"/>
  <c r="K102" i="1"/>
  <c r="J102" i="1"/>
  <c r="G102" i="1"/>
  <c r="L101" i="1"/>
  <c r="K101" i="1"/>
  <c r="J101" i="1"/>
  <c r="G101" i="1"/>
  <c r="L97" i="1"/>
  <c r="K97" i="1"/>
  <c r="J97" i="1"/>
  <c r="G97" i="1"/>
  <c r="L96" i="1"/>
  <c r="K96" i="1"/>
  <c r="J96" i="1"/>
  <c r="G96" i="1"/>
  <c r="L86" i="1"/>
  <c r="K86" i="1"/>
  <c r="J86" i="1"/>
  <c r="G86" i="1"/>
  <c r="L85" i="1"/>
  <c r="K85" i="1"/>
  <c r="J85" i="1"/>
  <c r="G85" i="1"/>
  <c r="L84" i="1"/>
  <c r="K84" i="1"/>
  <c r="J84" i="1"/>
  <c r="G84" i="1"/>
  <c r="L83" i="1"/>
  <c r="K83" i="1"/>
  <c r="J83" i="1"/>
  <c r="G83" i="1"/>
  <c r="L82" i="1"/>
  <c r="K82" i="1"/>
  <c r="J82" i="1"/>
  <c r="G82" i="1"/>
  <c r="L81" i="1"/>
  <c r="K81" i="1"/>
  <c r="J81" i="1"/>
  <c r="G81" i="1"/>
  <c r="E69" i="1"/>
  <c r="F66" i="1"/>
  <c r="F65" i="1"/>
  <c r="F64" i="1"/>
  <c r="F63" i="1"/>
  <c r="F61" i="1" s="1"/>
  <c r="E61" i="1"/>
  <c r="D61" i="1"/>
  <c r="E55" i="1"/>
  <c r="J49" i="1"/>
  <c r="I49" i="1"/>
  <c r="H49" i="1"/>
  <c r="E49" i="1"/>
  <c r="J46" i="1"/>
  <c r="I46" i="1"/>
  <c r="H46" i="1"/>
  <c r="E46" i="1"/>
  <c r="J43" i="1"/>
  <c r="I43" i="1"/>
  <c r="H43" i="1"/>
  <c r="E43" i="1"/>
  <c r="J40" i="1"/>
  <c r="I40" i="1"/>
  <c r="H40" i="1"/>
  <c r="E40" i="1"/>
  <c r="J37" i="1"/>
  <c r="I37" i="1"/>
  <c r="H37" i="1"/>
  <c r="E37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G21" i="1"/>
  <c r="F21" i="1"/>
  <c r="D21" i="1"/>
  <c r="C21" i="1"/>
  <c r="M369" i="1" l="1"/>
  <c r="H203" i="1"/>
  <c r="J203" i="1" s="1"/>
  <c r="M329" i="1"/>
  <c r="M411" i="1"/>
  <c r="M423" i="1"/>
  <c r="M426" i="1"/>
  <c r="M440" i="1"/>
  <c r="M471" i="1"/>
  <c r="M354" i="1"/>
  <c r="M372" i="1"/>
  <c r="M429" i="1"/>
  <c r="M465" i="1"/>
  <c r="M468" i="1"/>
  <c r="M333" i="1"/>
  <c r="M359" i="1"/>
  <c r="M361" i="1"/>
  <c r="M363" i="1"/>
  <c r="M386" i="1"/>
  <c r="M416" i="1"/>
  <c r="M418" i="1"/>
  <c r="M420" i="1"/>
  <c r="M458" i="1"/>
  <c r="M460" i="1"/>
  <c r="M462" i="1"/>
  <c r="H428" i="1"/>
  <c r="K428" i="1" s="1"/>
  <c r="K203" i="1"/>
  <c r="M203" i="1" s="1"/>
  <c r="G203" i="1"/>
  <c r="M337" i="1"/>
  <c r="M350" i="1"/>
  <c r="M341" i="1"/>
  <c r="M449" i="1"/>
  <c r="M446" i="1"/>
  <c r="M443" i="1"/>
  <c r="M436" i="1"/>
  <c r="M407" i="1"/>
  <c r="M402" i="1"/>
  <c r="M395" i="1"/>
  <c r="M384" i="1"/>
  <c r="M379" i="1"/>
  <c r="M366" i="1"/>
  <c r="K325" i="1"/>
  <c r="M334" i="1"/>
  <c r="M338" i="1"/>
  <c r="M351" i="1"/>
  <c r="M358" i="1"/>
  <c r="M360" i="1"/>
  <c r="M362" i="1"/>
  <c r="M365" i="1"/>
  <c r="M368" i="1"/>
  <c r="M371" i="1"/>
  <c r="M375" i="1"/>
  <c r="M383" i="1"/>
  <c r="M387" i="1"/>
  <c r="M408" i="1"/>
  <c r="M415" i="1"/>
  <c r="M417" i="1"/>
  <c r="M419" i="1"/>
  <c r="M422" i="1"/>
  <c r="M425" i="1"/>
  <c r="M432" i="1"/>
  <c r="M437" i="1"/>
  <c r="M439" i="1"/>
  <c r="M441" i="1"/>
  <c r="M444" i="1"/>
  <c r="M447" i="1"/>
  <c r="M450" i="1"/>
  <c r="M459" i="1"/>
  <c r="M461" i="1"/>
  <c r="L325" i="1"/>
  <c r="K25" i="1"/>
  <c r="K28" i="1"/>
  <c r="K31" i="1"/>
  <c r="K37" i="1"/>
  <c r="K40" i="1"/>
  <c r="K43" i="1"/>
  <c r="K46" i="1"/>
  <c r="K49" i="1"/>
  <c r="M81" i="1"/>
  <c r="M82" i="1"/>
  <c r="M96" i="1"/>
  <c r="M101" i="1"/>
  <c r="M110" i="1"/>
  <c r="M124" i="1"/>
  <c r="M161" i="1"/>
  <c r="M162" i="1"/>
  <c r="M170" i="1"/>
  <c r="M175" i="1"/>
  <c r="M176" i="1"/>
  <c r="M177" i="1"/>
  <c r="M185" i="1"/>
  <c r="M186" i="1"/>
  <c r="M187" i="1"/>
  <c r="M189" i="1"/>
  <c r="M193" i="1"/>
  <c r="M194" i="1"/>
  <c r="M199" i="1"/>
  <c r="M204" i="1"/>
  <c r="M212" i="1"/>
  <c r="M213" i="1"/>
  <c r="M214" i="1"/>
  <c r="M216" i="1"/>
  <c r="M217" i="1"/>
  <c r="M221" i="1"/>
  <c r="M226" i="1"/>
  <c r="M227" i="1"/>
  <c r="M231" i="1"/>
  <c r="M233" i="1"/>
  <c r="M295" i="1"/>
  <c r="M296" i="1"/>
  <c r="M298" i="1"/>
  <c r="M299" i="1"/>
  <c r="M300" i="1"/>
  <c r="M305" i="1"/>
  <c r="M309" i="1"/>
  <c r="M310" i="1"/>
  <c r="M315" i="1"/>
  <c r="M316" i="1"/>
  <c r="M146" i="1"/>
  <c r="M144" i="1"/>
  <c r="M145" i="1"/>
  <c r="M130" i="1"/>
  <c r="M131" i="1"/>
  <c r="M125" i="1"/>
  <c r="M120" i="1"/>
  <c r="M111" i="1"/>
  <c r="M112" i="1"/>
  <c r="M113" i="1"/>
  <c r="M114" i="1"/>
  <c r="M115" i="1"/>
  <c r="M102" i="1"/>
  <c r="M103" i="1"/>
  <c r="M97" i="1"/>
  <c r="M83" i="1"/>
  <c r="M84" i="1"/>
  <c r="M85" i="1"/>
  <c r="M86" i="1"/>
  <c r="H21" i="1"/>
  <c r="K34" i="1"/>
  <c r="I21" i="1"/>
  <c r="J21" i="1"/>
  <c r="E21" i="1"/>
  <c r="M119" i="1"/>
  <c r="M129" i="1"/>
  <c r="M147" i="1"/>
  <c r="M171" i="1"/>
  <c r="M184" i="1"/>
  <c r="M188" i="1"/>
  <c r="M198" i="1"/>
  <c r="M205" i="1"/>
  <c r="M215" i="1"/>
  <c r="M222" i="1"/>
  <c r="M232" i="1"/>
  <c r="M297" i="1"/>
  <c r="M304" i="1"/>
  <c r="M314" i="1"/>
  <c r="G325" i="1"/>
  <c r="J325" i="1"/>
  <c r="J428" i="1" l="1"/>
  <c r="M428" i="1" s="1"/>
  <c r="M325" i="1"/>
  <c r="K21" i="1"/>
</calcChain>
</file>

<file path=xl/sharedStrings.xml><?xml version="1.0" encoding="utf-8"?>
<sst xmlns="http://schemas.openxmlformats.org/spreadsheetml/2006/main" count="811" uniqueCount="239">
  <si>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</si>
  <si>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</si>
  <si>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</si>
  <si>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</si>
  <si>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</si>
  <si>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</si>
  <si>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</si>
  <si>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</si>
  <si>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</si>
  <si>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</si>
  <si>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</si>
  <si>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</si>
  <si>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</si>
  <si>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</si>
  <si>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</si>
  <si>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</si>
  <si>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</si>
  <si>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</si>
  <si>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</si>
  <si>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</si>
  <si>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</si>
  <si>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</si>
  <si>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</si>
  <si>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</si>
  <si>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</si>
  <si>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</si>
  <si>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</si>
  <si>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</si>
  <si>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</si>
  <si>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</si>
  <si>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</si>
  <si>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</si>
  <si>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</si>
  <si>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1.3.</t>
  </si>
  <si>
    <t>1.4.</t>
  </si>
  <si>
    <t>1.5.</t>
  </si>
  <si>
    <t>1.6.</t>
  </si>
  <si>
    <t>1.7.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</si>
  <si>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</si>
  <si>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</si>
  <si>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</si>
  <si>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</si>
  <si>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</si>
  <si>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</si>
  <si>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</si>
  <si>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</si>
  <si>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</si>
  <si>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</si>
  <si>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</si>
  <si>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</si>
  <si>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</si>
  <si>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</si>
  <si>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</si>
  <si>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</si>
  <si>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</si>
  <si>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</si>
  <si>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</si>
  <si>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</si>
  <si>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</si>
  <si>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</si>
  <si>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</si>
  <si>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</si>
  <si>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</si>
  <si>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</si>
  <si>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</si>
  <si>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</si>
  <si>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</si>
  <si>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</si>
  <si>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</si>
  <si>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</si>
  <si>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</si>
  <si>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</si>
  <si>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</si>
  <si>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</si>
  <si>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</si>
  <si>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</si>
  <si>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</si>
  <si>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</si>
  <si>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</si>
  <si>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</si>
  <si>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</si>
  <si>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</si>
  <si>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</si>
  <si>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</si>
  <si>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</si>
  <si>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</si>
  <si>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</si>
  <si>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</si>
  <si>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</si>
  <si>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</si>
  <si>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</si>
  <si>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</si>
  <si>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</si>
  <si>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</si>
  <si>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</si>
  <si>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</si>
  <si>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</si>
  <si>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</si>
  <si>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</si>
  <si>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</si>
  <si>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</si>
  <si>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</si>
  <si>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</si>
  <si>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</si>
  <si>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</si>
  <si>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</si>
  <si>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</si>
  <si>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</si>
  <si>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</si>
  <si>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</si>
  <si>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</si>
  <si>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</si>
  <si>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</si>
  <si>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</si>
  <si>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</si>
  <si>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0990</t>
  </si>
  <si>
    <t>Інші програми та заходи у сфері освіти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</si>
  <si>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</si>
  <si>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</si>
  <si>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</si>
  <si>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 xml:space="preserve">Забезпечення виконання інших заходів Програми ( видатки на стипендії, подарунки випусникам і першоклас-никами, проведення заходів з нагоди свят) 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</si>
  <si>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</si>
  <si>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Забезпечення надання фінансової підтримки громадської організації "Освітній простір 2.0"</t>
  </si>
  <si>
    <t>Забезпечення надання допомоги дітям-сиротам та дітям, позбавленим батьківського піклування, яким виповнюється 18 років</t>
  </si>
  <si>
    <t>Видатки пов"язані з реалізацією освітніх програм (тис.грн.)</t>
  </si>
  <si>
    <t>Кількість приватних навчальних закладів (од.)</t>
  </si>
  <si>
    <t>Кількість класів (груп) (од.)</t>
  </si>
  <si>
    <t>Середня кількість вихованців в навчальних закладах (од.)</t>
  </si>
  <si>
    <t>Кількість випускників (од.)</t>
  </si>
  <si>
    <t>Фінансова підтримка на 1 учня, в закладах що отримали фінансову підтримку (од.)</t>
  </si>
  <si>
    <t>Кількість учнів, що отримали документи з відзнакою (од.)</t>
  </si>
  <si>
    <t>Обсяг видатків (тис.грн.)</t>
  </si>
  <si>
    <t>Кількість установ, яким надана фінансова підтримка (од.)</t>
  </si>
  <si>
    <t>Завдання 2. Забезпечення фінансової допомога Вінницькій міській благодійній організації "Благодійний заклад - Центр естетичного виховання дітей"</t>
  </si>
  <si>
    <t>Завдання 1. Забезпечення надання фінансової підтримки приватних закладів освіти міста</t>
  </si>
  <si>
    <t>Кількість вихованців (осіб)</t>
  </si>
  <si>
    <t>Середні витрати на одну дитину за рахунок фінансової підтримки з міського бюджету (тис.грн.)</t>
  </si>
  <si>
    <t>Відсоток  збільшення/зменшення обсягу видатків  порівняно з попереднім рокомь (%)</t>
  </si>
  <si>
    <t xml:space="preserve">Фактичні результативні показники повністю відповідають запланованим результативним показникам.  </t>
  </si>
  <si>
    <t xml:space="preserve">Завдання 3. 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</si>
  <si>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Обсяг видатків на виплату стипендій міської ради кращим студентам вищих навчальних закладів III-IV рівнів акредитації (тис.грн.)</t>
  </si>
  <si>
    <t>Обсяг видатків на виплату стипендій міської ради кращим студентам вищих навчальних закладів I-II рівнів акредитації (тис.грн.)</t>
  </si>
  <si>
    <t>Обсяг видатків на виплату стипендій міської ради кращим учням (вихованцям) закладів освіти міста (тис.грн.)</t>
  </si>
  <si>
    <t>Обсяг видатків на придбання подарунків випускникам з нагоди закінчення школи  (тис.грн.)</t>
  </si>
  <si>
    <t>Обсяг видатків на придбання подарунків першокласникам з нагоди Дня знань (тис.грн.)</t>
  </si>
  <si>
    <t>Обсяг видатків на організацію та проведення заходів на виконання Програми (тис.грн.)</t>
  </si>
  <si>
    <t>Кількість кращих студентів вищих навчальних закладів та учнів (вихованців) закладів освіти міста, що отримують стипендії міської ради (осіб)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</si>
  <si>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</si>
  <si>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  (осіб)</t>
  </si>
  <si>
    <t>Кількість кращих студентів вищих навчальних закладів  I-II рівнів акредитації, що отримують стипендії міської ради  (осіб)</t>
  </si>
  <si>
    <t>Кількість кращих  учнів (вихованців) закладів освіти міста, що отримують стипендії міської ради  (осіб)</t>
  </si>
  <si>
    <t>Кількість  учнів, які  отримають подарунки з нагоди закінчення школи  (осіб)</t>
  </si>
  <si>
    <t>Кількість дітей, які отримають подарунки з нагоди святкування Дня знань  (осіб)</t>
  </si>
  <si>
    <t>Кількість  дітей, які  отримають подарунки з нагоди святкування у м. Вінниці Дня Святого Миколая ,  Нового 2021 року та Різдва Христового  (осіб)</t>
  </si>
  <si>
    <t>Щомісячний розмір стипендії міської ради студентам вищих навчальних закладів III-IV рівнів акредитації (тис.грн.)</t>
  </si>
  <si>
    <t>Щомісячний розмір стипендії міської ради студентам вищих навчальних закладів I-II рівнів акредитації (тис.грн.)</t>
  </si>
  <si>
    <t>Щомісячний розмір стипендії міської ради кращим  учням (вихованцям) закладів освіти міста (тис.грн.)</t>
  </si>
  <si>
    <t>Вартість одного подарунка випускнику (тис.грн.)</t>
  </si>
  <si>
    <t>Вартість одного подарунка першокласнику (тис.грн.)</t>
  </si>
  <si>
    <t>Вартість одного новорічного подарунка дітям (тис.грн.)</t>
  </si>
  <si>
    <t>Відсоток збільшення/зменшення кількості стипендіатів порівняно з минулим роком (%)</t>
  </si>
  <si>
    <t>Забезпечення  всіх випускників подарунками (%)</t>
  </si>
  <si>
    <t>Забезпечення всіх першокласників подарунками (%)</t>
  </si>
  <si>
    <t>Завдання 4. 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</si>
  <si>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 (тис.грн.)</t>
  </si>
  <si>
    <t>Кількість проведених заходів (од)</t>
  </si>
  <si>
    <t>Середні витрати на проведення одного заходу (тис.грн.)</t>
  </si>
  <si>
    <t>Відсоток збільшення/зменшення витрат на проведення  одного заходу з методичної роботи (%)</t>
  </si>
  <si>
    <t>Завдання 5. Забезпечення надання допомоги дітям-сиротам та дітям, позбавленим батьківського піклування, яким виповнюється 18 років</t>
  </si>
  <si>
    <t>Видатки на надання допомоги (тис.грн.)</t>
  </si>
  <si>
    <t>Середній розмір допомоги (тис.грн.)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</si>
  <si>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 (%)</t>
  </si>
  <si>
    <t>Обсяг видатків на надання фінансової підтримки(тис.грн.)</t>
  </si>
  <si>
    <t>Кількість установ, яким надана фінансова підтримка (од)</t>
  </si>
  <si>
    <t>Середня кількість одержувачів допомоги (осіб)</t>
  </si>
  <si>
    <t>Середній розмір фінансової підтримки на 1 заклад (тис.грн.)</t>
  </si>
  <si>
    <t>Відсоток збільшення/зменшення витрат фінансової підтримки на 1 заклад порівняно з минулим роком (%)</t>
  </si>
  <si>
    <t>Обсяг видатків на фінансування соціально-культурних проектів інститутам громадянського суспільства, які визначені переможцями конкурсу у плановому році (тис.грн.)</t>
  </si>
  <si>
    <t>Кількість інститутів громадянського суспільства, визначених переможцями конкурсу  (од)</t>
  </si>
  <si>
    <t>Динаміка середніх витрат на фінансування одного проекту у поточному році по відношенню до фактичного показника попереднього року (%)</t>
  </si>
  <si>
    <t>Фінансові порушення за результатами контрольних заходів не виявлені.</t>
  </si>
  <si>
    <t>Забезпечення реалізації інших освітніх програм.</t>
  </si>
  <si>
    <t>Якісне забезпечення реалізації інших освітніх програм.</t>
  </si>
  <si>
    <t xml:space="preserve"> Забезпечення своєчасної та якісної реалізації інших освітніх програм.</t>
  </si>
  <si>
    <t xml:space="preserve"> Забезпечення своєчасної та якісної реалізації інших освітніх програм</t>
  </si>
  <si>
    <t>Забезпечення реалізації інших програм та заходів у сфері освіти</t>
  </si>
  <si>
    <t>за 2021 рік</t>
  </si>
  <si>
    <t>0611142</t>
  </si>
  <si>
    <t>Відхилення по 3-ому напряму використання бюджетних коштів становить 1,85 грн.  за рахунок повернення невикористаних коштів по загальному  фонду</t>
  </si>
  <si>
    <t xml:space="preserve">Відхилення по 4-ому напряму використання бюджетних коштів становить 48,00 грн. за рахунок повернення невикористаних коштів по загальному  фонду; </t>
  </si>
  <si>
    <t>Відхилення по 5-ому напряму використання бюджетних коштів становить 0,29 грн.  за рахунок повернення невикористаних коштів по загальному  фонду;</t>
  </si>
  <si>
    <t>Реалізація проекту 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</t>
  </si>
  <si>
    <t>Відхилення по -6-ому напряму використання бюджетних коштів становить 0,20 грн.  за рахунок повернення коштів по загальному  фонду.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</si>
  <si>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</si>
  <si>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 xml:space="preserve"> 1)Відхилення по 3-ому напряму використання бюджетних коштів становить 1,85 грн.  за рахунок повернення невикористаних коштів по загальному  фонду; 2)Відхилення по 4-ому напряму використання бюджетних коштів становить 48,00 грн. за рахунок повернення невикористаних коштів по загальному  фонду; 3)Відхилення по 5-ому напряму використання бюджетних коштів становить 0,29 грн.  за рахунок повернення невикористаних коштів по загальному  фонду; 4)Відхилення по -6-ому напряму використання бюджетних коштів становить 0,20 грн.  за рахунок повернення коштів по загальному  фонду.</t>
  </si>
  <si>
    <t>Кількість приватних навчальних закладів, що отримують  фінансову підтримку (од.)</t>
  </si>
  <si>
    <t>Кількість класів (груп) у закладах, що отримують  фінансову підтримку (од.)</t>
  </si>
  <si>
    <t>Середня кількість вихованців в навчальних закладах, що отримують  фінансову підтримку(од.)</t>
  </si>
  <si>
    <t>Кількість випускників у закладах, що отримують  фінансову підтримку (од.)</t>
  </si>
  <si>
    <t>Середня кількість вихованців в навчальних закладах, що отримують  фінансову підтримку у порівняні з запланованими показниками збільшилася на 7 учнів.</t>
  </si>
  <si>
    <t>Середні витрати на 1 учня у закладах, що отримують фінансову підтримку (тис.грн)</t>
  </si>
  <si>
    <t>Середні витрати на 1 учня у закладах, що отримують фінансову підтримку у порівняні з запланованими показниками зменшилися на 19 грн. у зв'язку із збільшенням кількості вихованців на 7 учнів.</t>
  </si>
  <si>
    <t>Середня кількість вихованців в навчальних закладах, що отримують  фінансову допомогу у порівняні з запланованими показниками зменшилася на 5 учнів.</t>
  </si>
  <si>
    <t>Середні витрати на 1 учня у закладах, що отримують фінансову допомогу у порівняні з запланованими показниками збільшилися на 100 грн. у зв'язку із зменшенням кількості вихованців на 5 учнів.</t>
  </si>
  <si>
    <t>При порівнянні показників 2021 року з попереднім періодом обсяг видатків не змінився</t>
  </si>
  <si>
    <t>При порівнянні показників 2021 року з попереднім періодом обсяг видатків не змінився. Середні витрати на 1 учня у закладах, що отримують фінансову допомогу у порівняні з запланованими показниками збільшилися на 100 грн. у зв'язку із зменшенням кількості вихованців на 5 учнів.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</si>
  <si>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 (тис.грн.)</t>
  </si>
  <si>
    <t xml:space="preserve">Відхилення між фактичними та затвердженими результативними показниками становить 1,85 грн.  за рахунок повернення коштів по загальному  фонду; </t>
  </si>
  <si>
    <t>Кількість  дітей, які  отримають подарунки з нагоди святкування у м. Вінниці Дня Святого Миколая ,  Нового 2022 року та Різдва Христового  (осіб)</t>
  </si>
  <si>
    <t xml:space="preserve">Відхилення по напряму використання бюджетних коштів становить 1,85 грн. за рахунок повернення коштів по загальному  фонду. інші фактичні результативні показники повністю відповідають запланованим результативним показникам. </t>
  </si>
  <si>
    <t xml:space="preserve">Відхилення по напряму використання бюджетних коштів становить 48,0 грн. за рахунок повернення коштів по загальному  фонду </t>
  </si>
  <si>
    <t xml:space="preserve">Середні витрати на проведення одного заходу при порівнянні із запланованим показником зменшилися на 8 грн. за рахунок повернення невикористаних коштів по загальному фонду в сумі 48,0 грн. </t>
  </si>
  <si>
    <t xml:space="preserve">Середні витрати на проведення одного заходу при порівнянні із запланованим показником зменшилися на 8 грн. за рахунок повернення невикористаних коштів по загальному фонду в сумі 48,0 грн. Інші фактичні результативні показники повністю відповідають запланованим результативним показникам.  </t>
  </si>
  <si>
    <t xml:space="preserve">Відхилення між фактичними та затвердженими результативними показниками становить 0,29 грн.  за рахунок повернення коштів по загальному  фонду; </t>
  </si>
  <si>
    <t xml:space="preserve">Відхилення між фактичними та затвердженими результативними показниками становить 0,29 грн.  за рахунок повернення коштів по загальному  фонду. Інші фактичні результативні показники повністю відповідають запланованим результативним показникам.  </t>
  </si>
  <si>
    <t>Обсяг видатків на придбання новорічних подарунків дітям з нагоди святкування у м. Вінниці Дня Святого Миколая ,  Нового 2021-2022 років та Різдва Христового (тис.грн.)</t>
  </si>
  <si>
    <t xml:space="preserve">При порівняні фактичних показників за 2021 рік з показниками попереднього року обсяг видатків збільшився на 14%, про цьому кількість кращих студентів вищих навчальних закладів та учнів (вихованців) закладів освіти міста, що отримали у 2021 році стипендії міської ради збільшилася на 6 учнів. У 2021 році кількість випусників збільшилася на 3,6% , що склало на 71 випускника більше. Кількість дітей, що отримали подарунки з нагоди Дня знань збільшилася на 155 учнів ( 3,2%). У 2021 році  подарунки з нагоди святкування у м. Вінниці Дня Святого Миколая ,  Нового 2022 року та Різдва Христового отримали на 471 дитину більше (1,2%).      </t>
  </si>
  <si>
    <t xml:space="preserve">При порівняні фактичних показників за 2021 рік з показниками попереднього року обсяг видатків зменшився на 5,3% (100%-94,7%)., про цьому кількість заходів не зменшилася на 1 захід,і витрати на проведеня одного заходу також збільшилися  на 10,5%.  </t>
  </si>
  <si>
    <t>При порівняні фактичних показників за 2021 рік з показниками попереднього року обсяг видатків зменшився на 26,7% (100%-73,3%)., про цьому  кількість одержувачів допомоги зменшилася на 8 чоловік. Середній розмір допомоги відповідно Постанова КМУ  від 31.01.2007р. №81, зі змінами становить 1810 рік.</t>
  </si>
  <si>
    <t xml:space="preserve">Завдання 6. Реалізація проекту 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
</t>
  </si>
  <si>
    <t>Обсяг видатків на реалізація проекту - переможця конкурсу проектів в рамках "Бюджету громадських ініціатив Вінницької міської об"єднаної територіальної громади"(тис.грн.)</t>
  </si>
  <si>
    <t>Відхилення між фактичними та затвердженими результативними показниками становить 0,20 грн.  за рахунок повернення коштів по загальному  фонду; Реалізація проєкту «"Подільський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 виконана відповідно до затверджених кошторисних призначень та фактичної потреби</t>
  </si>
  <si>
    <t>Кількість проєктів -переможців, що реалізуються (од)</t>
  </si>
  <si>
    <t>Середні витрати на реалізацію 1 проєкту-переможця  (тис.грн.)</t>
  </si>
  <si>
    <t>Відсоток реалізації проєкту (%)</t>
  </si>
  <si>
    <t>Середні витрати на реалізацію 1 проєкту-переможця (тис.грн.)</t>
  </si>
  <si>
    <t>У 2021 році реалізація проєкту «"Подільський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 виконана відповідно до затверджених кошторисних призначень та фактичної потреби.У 2020 році кошти на даний проєкт не виділялися.</t>
  </si>
  <si>
    <t>Завдання 7.Виконання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</si>
  <si>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 (тис.грн.)</t>
  </si>
  <si>
    <t>Кількість проєктів (од)</t>
  </si>
  <si>
    <t>Середні витрати на фінансування одного проєкту (тис.грн.)</t>
  </si>
  <si>
    <t>Кількість підтриманих проєктів (од)</t>
  </si>
  <si>
    <t>При порівняні фактичних показників за 2021 рік з показниками попереднього року обсяг видатків збільшився на 25,8 %, про цьому  кількість проєктів не змінилася. Середні витрати на фінансуавння одного проєкту збільшилися на 25,8%.</t>
  </si>
  <si>
    <t>Завдання 8. Забезпечення надання фінансової підтримки громадської організації "Освітній простір 2.0"</t>
  </si>
  <si>
    <t>Динаміка середніх витрат на фінансову підтримку на 1 заклад у поточному році по відношенню до фактичного показника попереднього року (%)</t>
  </si>
  <si>
    <t>При порівняні фактичних показників за 2021 рік з показниками попереднього року обсяг видатків зменшилися на 43,3%, (100%-56,7%) про цьому  кількість установ яким надана фінансова підтримка не змінилася. Середні витрати на фінансуавння одного проєкту зменшилися на 43,3% (100%-56,7%).</t>
  </si>
  <si>
    <t xml:space="preserve">При порівнянні показників 2021 року з попереднім періодом обсяг видатків збільшився всередньому на 13,7% 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</si>
  <si>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</si>
  <si>
    <t>Відсоток збільшення/зменшення витрат на одну дитину на надання допомоги дітям-сиротам та дітям, позбавленим батьківського піклу-вання, яким виповнюється 18 років порівняно з минулим роком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</si>
</sst>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_ ;[Red]\-#,##0.000\ "/>
    <numFmt numFmtId="165" formatCode="#,##0.00000_ ;[Red]\-#,##0.00000\ "/>
    <numFmt numFmtId="166" formatCode="0.0%"/>
    <numFmt numFmtId="167" formatCode="0.000"/>
    <numFmt numFmtId="168" formatCode="#,##0_ ;[Red]\-#,##0\ "/>
    <numFmt numFmtId="169" formatCode="#,##0.0_ ;[Red]\-#,##0.0\ "/>
    <numFmt numFmtId="171" formatCode="#,##0.0000_ ;[Red]\-#,##0.000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6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 wrapText="1"/>
    </xf>
    <xf numFmtId="169" fontId="2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8" fontId="2" fillId="0" borderId="7" xfId="0" applyNumberFormat="1" applyFont="1" applyBorder="1"/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3" fillId="0" borderId="1" xfId="0" applyFont="1" applyBorder="1" applyAlignment="1">
      <alignment horizontal="left" vertical="top" wrapText="1" shrinkToFit="1"/>
    </xf>
    <xf numFmtId="0" fontId="7" fillId="0" borderId="0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 wrapText="1" shrinkToFit="1"/>
    </xf>
    <xf numFmtId="0" fontId="8" fillId="0" borderId="4" xfId="0" applyFont="1" applyBorder="1" applyAlignment="1">
      <alignment horizontal="left" vertical="top" wrapText="1" shrinkToFit="1"/>
    </xf>
    <xf numFmtId="0" fontId="8" fillId="0" borderId="5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left" wrapText="1" shrinkToFit="1"/>
    </xf>
    <xf numFmtId="0" fontId="2" fillId="0" borderId="1" xfId="0" applyNumberFormat="1" applyFont="1" applyBorder="1" applyAlignment="1">
      <alignment horizontal="left" vertical="top" wrapText="1" shrinkToFit="1"/>
    </xf>
    <xf numFmtId="168" fontId="2" fillId="0" borderId="7" xfId="0" applyNumberFormat="1" applyFont="1" applyBorder="1" applyAlignment="1">
      <alignment horizontal="center" vertical="top"/>
    </xf>
    <xf numFmtId="168" fontId="2" fillId="0" borderId="3" xfId="0" applyNumberFormat="1" applyFont="1" applyBorder="1" applyAlignment="1">
      <alignment horizontal="left" vertical="top" wrapText="1" shrinkToFit="1"/>
    </xf>
    <xf numFmtId="168" fontId="2" fillId="0" borderId="4" xfId="0" applyNumberFormat="1" applyFont="1" applyBorder="1" applyAlignment="1">
      <alignment horizontal="left" vertical="top" wrapText="1" shrinkToFit="1"/>
    </xf>
    <xf numFmtId="168" fontId="2" fillId="0" borderId="5" xfId="0" applyNumberFormat="1" applyFont="1" applyBorder="1" applyAlignment="1">
      <alignment horizontal="left" vertical="top" wrapText="1" shrinkToFit="1"/>
    </xf>
    <xf numFmtId="168" fontId="8" fillId="0" borderId="3" xfId="0" applyNumberFormat="1" applyFont="1" applyBorder="1" applyAlignment="1">
      <alignment horizontal="left" vertical="top" wrapText="1"/>
    </xf>
    <xf numFmtId="168" fontId="8" fillId="0" borderId="4" xfId="0" applyNumberFormat="1" applyFont="1" applyBorder="1" applyAlignment="1">
      <alignment horizontal="left" vertical="top" wrapText="1"/>
    </xf>
    <xf numFmtId="168" fontId="8" fillId="0" borderId="5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 shrinkToFit="1"/>
    </xf>
    <xf numFmtId="0" fontId="2" fillId="0" borderId="4" xfId="0" applyFont="1" applyBorder="1" applyAlignment="1">
      <alignment vertical="top" wrapText="1" shrinkToFit="1"/>
    </xf>
    <xf numFmtId="0" fontId="2" fillId="0" borderId="5" xfId="0" applyFont="1" applyBorder="1" applyAlignment="1">
      <alignment vertical="top" wrapText="1" shrinkToFi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71" fontId="2" fillId="0" borderId="7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6"/>
  <sheetViews>
    <sheetView tabSelected="1" view="pageBreakPreview" topLeftCell="A530" zoomScale="80" zoomScaleNormal="77" zoomScaleSheetLayoutView="80" workbookViewId="0">
      <selection activeCell="B432" sqref="B432:D432"/>
    </sheetView>
  </sheetViews>
  <sheetFormatPr defaultRowHeight="15.75" x14ac:dyDescent="0.25"/>
  <cols>
    <col min="1" max="1" width="6.21875" style="1" customWidth="1"/>
    <col min="2" max="2" width="33.109375" style="1" customWidth="1"/>
    <col min="3" max="3" width="12" style="1" customWidth="1"/>
    <col min="4" max="4" width="11" style="1" customWidth="1"/>
    <col min="5" max="5" width="10.88671875" style="1" customWidth="1"/>
    <col min="6" max="6" width="11.33203125" style="1" customWidth="1"/>
    <col min="7" max="7" width="11.21875" style="1" customWidth="1"/>
    <col min="8" max="9" width="11" style="1" customWidth="1"/>
    <col min="10" max="10" width="11.44140625" style="1" customWidth="1"/>
    <col min="11" max="11" width="12.109375" style="1" customWidth="1"/>
    <col min="12" max="12" width="11.88671875" style="1" customWidth="1"/>
    <col min="13" max="16384" width="8.88671875" style="1"/>
  </cols>
  <sheetData>
    <row r="1" spans="1:11" ht="20.25" x14ac:dyDescent="0.3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0.25" x14ac:dyDescent="0.3">
      <c r="A2" s="90" t="s">
        <v>186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4" spans="1:11" ht="15.75" customHeight="1" x14ac:dyDescent="0.3">
      <c r="A4" s="2" t="s">
        <v>1</v>
      </c>
      <c r="B4" s="3" t="s">
        <v>2</v>
      </c>
      <c r="C4" s="4"/>
      <c r="D4" s="91" t="s">
        <v>3</v>
      </c>
      <c r="E4" s="91"/>
      <c r="F4" s="91"/>
      <c r="G4" s="91"/>
      <c r="H4" s="91"/>
      <c r="I4" s="91"/>
      <c r="J4" s="91"/>
      <c r="K4" s="5"/>
    </row>
    <row r="5" spans="1:11" ht="15.75" customHeight="1" x14ac:dyDescent="0.25">
      <c r="A5" s="4"/>
      <c r="B5" s="6" t="s">
        <v>4</v>
      </c>
      <c r="C5" s="7"/>
      <c r="D5" s="73" t="s">
        <v>5</v>
      </c>
      <c r="E5" s="73"/>
      <c r="F5" s="73"/>
      <c r="G5" s="73"/>
      <c r="H5" s="73"/>
      <c r="I5" s="73"/>
      <c r="J5" s="73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91" t="s">
        <v>3</v>
      </c>
      <c r="E7" s="91"/>
      <c r="F7" s="91"/>
      <c r="G7" s="91"/>
      <c r="H7" s="91"/>
      <c r="I7" s="91"/>
      <c r="J7" s="91"/>
      <c r="K7" s="5"/>
    </row>
    <row r="8" spans="1:11" ht="15.75" customHeight="1" x14ac:dyDescent="0.25">
      <c r="A8" s="4"/>
      <c r="B8" s="6" t="s">
        <v>4</v>
      </c>
      <c r="C8" s="7"/>
      <c r="D8" s="73" t="s">
        <v>7</v>
      </c>
      <c r="E8" s="73"/>
      <c r="F8" s="73"/>
      <c r="G8" s="73"/>
      <c r="H8" s="73"/>
      <c r="I8" s="73"/>
      <c r="J8" s="73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s="13" customFormat="1" ht="18.75" x14ac:dyDescent="0.2">
      <c r="A10" s="9" t="s">
        <v>8</v>
      </c>
      <c r="B10" s="10" t="s">
        <v>187</v>
      </c>
      <c r="C10" s="11"/>
      <c r="D10" s="12" t="s">
        <v>115</v>
      </c>
      <c r="E10" s="72" t="s">
        <v>116</v>
      </c>
      <c r="F10" s="72"/>
      <c r="G10" s="72"/>
      <c r="H10" s="72"/>
      <c r="I10" s="72"/>
      <c r="J10" s="72"/>
      <c r="K10" s="72"/>
    </row>
    <row r="11" spans="1:11" ht="15.75" customHeight="1" x14ac:dyDescent="0.25">
      <c r="A11" s="5"/>
      <c r="B11" s="14" t="s">
        <v>4</v>
      </c>
      <c r="C11" s="7"/>
      <c r="D11" s="14" t="s">
        <v>9</v>
      </c>
      <c r="E11" s="73" t="s">
        <v>10</v>
      </c>
      <c r="F11" s="73"/>
      <c r="G11" s="73"/>
      <c r="H11" s="73"/>
      <c r="I11" s="73"/>
      <c r="J11" s="73"/>
      <c r="K11" s="73"/>
    </row>
    <row r="12" spans="1:1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74" t="s">
        <v>185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6" spans="1:11" x14ac:dyDescent="0.25">
      <c r="A16" s="8" t="s">
        <v>13</v>
      </c>
      <c r="B16" s="5" t="s">
        <v>14</v>
      </c>
    </row>
    <row r="17" spans="1:1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75" t="s">
        <v>18</v>
      </c>
      <c r="B19" s="75" t="s">
        <v>19</v>
      </c>
      <c r="C19" s="77" t="s">
        <v>20</v>
      </c>
      <c r="D19" s="78"/>
      <c r="E19" s="79"/>
      <c r="F19" s="77" t="s">
        <v>21</v>
      </c>
      <c r="G19" s="78"/>
      <c r="H19" s="79"/>
      <c r="I19" s="77" t="s">
        <v>22</v>
      </c>
      <c r="J19" s="78"/>
      <c r="K19" s="79"/>
    </row>
    <row r="20" spans="1:11" ht="31.5" x14ac:dyDescent="0.25">
      <c r="A20" s="76"/>
      <c r="B20" s="76"/>
      <c r="C20" s="15" t="s">
        <v>23</v>
      </c>
      <c r="D20" s="15" t="s">
        <v>24</v>
      </c>
      <c r="E20" s="16" t="s">
        <v>25</v>
      </c>
      <c r="F20" s="15" t="s">
        <v>23</v>
      </c>
      <c r="G20" s="15" t="s">
        <v>24</v>
      </c>
      <c r="H20" s="16" t="s">
        <v>25</v>
      </c>
      <c r="I20" s="15" t="s">
        <v>23</v>
      </c>
      <c r="J20" s="15" t="s">
        <v>24</v>
      </c>
      <c r="K20" s="16" t="s">
        <v>25</v>
      </c>
    </row>
    <row r="21" spans="1:11" ht="33" customHeight="1" x14ac:dyDescent="0.25">
      <c r="A21" s="16">
        <v>1</v>
      </c>
      <c r="B21" s="17" t="s">
        <v>26</v>
      </c>
      <c r="C21" s="18">
        <f>C25+C28+C31+C34+C37+C40+C43+C46+C49</f>
        <v>4427.1419999999998</v>
      </c>
      <c r="D21" s="18">
        <f>D25+D28+D31+D34+D37+D40+D43+D46+D49</f>
        <v>30</v>
      </c>
      <c r="E21" s="18">
        <f>C21+D21</f>
        <v>4457.1419999999998</v>
      </c>
      <c r="F21" s="19">
        <f>F25+F28+F31+F34+F37+F40+F43+F46+F49</f>
        <v>4427.0916599999991</v>
      </c>
      <c r="G21" s="19">
        <f>G25+G28+G31+G34+G37+G40+G43+G46+G49</f>
        <v>30</v>
      </c>
      <c r="H21" s="19">
        <f>F21+G21</f>
        <v>4457.0916599999991</v>
      </c>
      <c r="I21" s="19">
        <f>F21-C21</f>
        <v>-5.0340000000687724E-2</v>
      </c>
      <c r="J21" s="19">
        <f>G21-D21</f>
        <v>0</v>
      </c>
      <c r="K21" s="19">
        <f>I21+J21</f>
        <v>-5.0340000000687724E-2</v>
      </c>
    </row>
    <row r="22" spans="1:11" x14ac:dyDescent="0.25">
      <c r="A22" s="92" t="s">
        <v>27</v>
      </c>
      <c r="B22" s="93"/>
      <c r="C22" s="93"/>
      <c r="D22" s="93"/>
      <c r="E22" s="93"/>
      <c r="F22" s="93"/>
      <c r="G22" s="93"/>
      <c r="H22" s="93"/>
      <c r="I22" s="93"/>
      <c r="J22" s="93"/>
      <c r="K22" s="94"/>
    </row>
    <row r="23" spans="1:11" ht="66.75" customHeight="1" x14ac:dyDescent="0.25">
      <c r="A23" s="83" t="s">
        <v>194</v>
      </c>
      <c r="B23" s="84"/>
      <c r="C23" s="84"/>
      <c r="D23" s="84"/>
      <c r="E23" s="84"/>
      <c r="F23" s="84"/>
      <c r="G23" s="84"/>
      <c r="H23" s="84"/>
      <c r="I23" s="84"/>
      <c r="J23" s="84"/>
      <c r="K23" s="85"/>
    </row>
    <row r="24" spans="1:11" x14ac:dyDescent="0.25">
      <c r="A24" s="20"/>
      <c r="B24" s="95" t="s">
        <v>28</v>
      </c>
      <c r="C24" s="95"/>
      <c r="D24" s="95"/>
      <c r="E24" s="95"/>
      <c r="F24" s="95"/>
      <c r="G24" s="95"/>
      <c r="H24" s="95"/>
      <c r="I24" s="95"/>
      <c r="J24" s="95"/>
      <c r="K24" s="95"/>
    </row>
    <row r="25" spans="1:11" ht="33.75" customHeight="1" x14ac:dyDescent="0.25">
      <c r="A25" s="16" t="s">
        <v>29</v>
      </c>
      <c r="B25" s="21" t="s">
        <v>117</v>
      </c>
      <c r="C25" s="18">
        <v>400</v>
      </c>
      <c r="D25" s="18"/>
      <c r="E25" s="18"/>
      <c r="F25" s="18">
        <v>400</v>
      </c>
      <c r="G25" s="18"/>
      <c r="H25" s="18">
        <f>F25+G25</f>
        <v>400</v>
      </c>
      <c r="I25" s="18">
        <f>F25-C25</f>
        <v>0</v>
      </c>
      <c r="J25" s="18">
        <f>G25-D25</f>
        <v>0</v>
      </c>
      <c r="K25" s="18">
        <f>I25+J25</f>
        <v>0</v>
      </c>
    </row>
    <row r="26" spans="1:11" ht="15" customHeight="1" x14ac:dyDescent="0.25">
      <c r="A26" s="80" t="s">
        <v>31</v>
      </c>
      <c r="B26" s="81"/>
      <c r="C26" s="81"/>
      <c r="D26" s="81"/>
      <c r="E26" s="81"/>
      <c r="F26" s="81"/>
      <c r="G26" s="81"/>
      <c r="H26" s="81"/>
      <c r="I26" s="81"/>
      <c r="J26" s="81"/>
      <c r="K26" s="82"/>
    </row>
    <row r="27" spans="1:11" ht="16.5" customHeight="1" x14ac:dyDescent="0.25">
      <c r="A27" s="83" t="s">
        <v>64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63" customHeight="1" x14ac:dyDescent="0.25">
      <c r="A28" s="16" t="s">
        <v>32</v>
      </c>
      <c r="B28" s="21" t="s">
        <v>118</v>
      </c>
      <c r="C28" s="18">
        <v>300</v>
      </c>
      <c r="D28" s="18"/>
      <c r="E28" s="18">
        <f>C28+D28</f>
        <v>300</v>
      </c>
      <c r="F28" s="18">
        <v>300</v>
      </c>
      <c r="G28" s="18"/>
      <c r="H28" s="18">
        <f>F28+G28</f>
        <v>300</v>
      </c>
      <c r="I28" s="18">
        <f>F28-C28</f>
        <v>0</v>
      </c>
      <c r="J28" s="18">
        <f>G28-D28</f>
        <v>0</v>
      </c>
      <c r="K28" s="18">
        <f>I28+J28</f>
        <v>0</v>
      </c>
    </row>
    <row r="29" spans="1:11" ht="15" customHeight="1" x14ac:dyDescent="0.25">
      <c r="A29" s="80" t="s">
        <v>31</v>
      </c>
      <c r="B29" s="81"/>
      <c r="C29" s="81"/>
      <c r="D29" s="81"/>
      <c r="E29" s="81"/>
      <c r="F29" s="81"/>
      <c r="G29" s="81"/>
      <c r="H29" s="81"/>
      <c r="I29" s="81"/>
      <c r="J29" s="81"/>
      <c r="K29" s="82"/>
    </row>
    <row r="30" spans="1:11" ht="15.75" customHeight="1" x14ac:dyDescent="0.25">
      <c r="A30" s="83" t="s">
        <v>64</v>
      </c>
      <c r="B30" s="84"/>
      <c r="C30" s="84"/>
      <c r="D30" s="84"/>
      <c r="E30" s="84"/>
      <c r="F30" s="84"/>
      <c r="G30" s="84"/>
      <c r="H30" s="84"/>
      <c r="I30" s="84"/>
      <c r="J30" s="84"/>
      <c r="K30" s="85"/>
    </row>
    <row r="31" spans="1:11" ht="63.75" customHeight="1" x14ac:dyDescent="0.25">
      <c r="A31" s="16" t="s">
        <v>33</v>
      </c>
      <c r="B31" s="21" t="s">
        <v>120</v>
      </c>
      <c r="C31" s="18">
        <v>3221.922</v>
      </c>
      <c r="D31" s="18"/>
      <c r="E31" s="18">
        <f>C31+D31</f>
        <v>3221.922</v>
      </c>
      <c r="F31" s="19">
        <v>3221.9201499999999</v>
      </c>
      <c r="G31" s="19"/>
      <c r="H31" s="19">
        <f>F31+G31</f>
        <v>3221.9201499999999</v>
      </c>
      <c r="I31" s="19">
        <f>F31-C31</f>
        <v>-1.8500000001040462E-3</v>
      </c>
      <c r="J31" s="19">
        <f>G31-D31</f>
        <v>0</v>
      </c>
      <c r="K31" s="19">
        <f>I31+J31</f>
        <v>-1.8500000001040462E-3</v>
      </c>
    </row>
    <row r="32" spans="1:11" ht="15" customHeight="1" x14ac:dyDescent="0.25">
      <c r="A32" s="80" t="s">
        <v>31</v>
      </c>
      <c r="B32" s="81"/>
      <c r="C32" s="81"/>
      <c r="D32" s="81"/>
      <c r="E32" s="81"/>
      <c r="F32" s="81"/>
      <c r="G32" s="81"/>
      <c r="H32" s="81"/>
      <c r="I32" s="81"/>
      <c r="J32" s="81"/>
      <c r="K32" s="82"/>
    </row>
    <row r="33" spans="1:11" x14ac:dyDescent="0.25">
      <c r="A33" s="87" t="s">
        <v>188</v>
      </c>
      <c r="B33" s="88"/>
      <c r="C33" s="88"/>
      <c r="D33" s="88"/>
      <c r="E33" s="88"/>
      <c r="F33" s="88"/>
      <c r="G33" s="88"/>
      <c r="H33" s="88"/>
      <c r="I33" s="88"/>
      <c r="J33" s="88"/>
      <c r="K33" s="89"/>
    </row>
    <row r="34" spans="1:11" ht="64.5" customHeight="1" x14ac:dyDescent="0.25">
      <c r="A34" s="16" t="s">
        <v>34</v>
      </c>
      <c r="B34" s="21" t="s">
        <v>121</v>
      </c>
      <c r="C34" s="18">
        <v>53.436</v>
      </c>
      <c r="D34" s="18">
        <v>30</v>
      </c>
      <c r="E34" s="18">
        <f>C34+D34</f>
        <v>83.436000000000007</v>
      </c>
      <c r="F34" s="19">
        <v>53.387999999999998</v>
      </c>
      <c r="G34" s="19">
        <v>30</v>
      </c>
      <c r="H34" s="19">
        <f>F34+G34</f>
        <v>83.388000000000005</v>
      </c>
      <c r="I34" s="19">
        <f>F34-C34</f>
        <v>-4.8000000000001819E-2</v>
      </c>
      <c r="J34" s="19">
        <f>G34-D34</f>
        <v>0</v>
      </c>
      <c r="K34" s="19">
        <f>I34+J34</f>
        <v>-4.8000000000001819E-2</v>
      </c>
    </row>
    <row r="35" spans="1:11" ht="15" customHeight="1" x14ac:dyDescent="0.25">
      <c r="A35" s="80" t="s">
        <v>31</v>
      </c>
      <c r="B35" s="81"/>
      <c r="C35" s="81"/>
      <c r="D35" s="81"/>
      <c r="E35" s="81"/>
      <c r="F35" s="81"/>
      <c r="G35" s="81"/>
      <c r="H35" s="81"/>
      <c r="I35" s="81"/>
      <c r="J35" s="81"/>
      <c r="K35" s="82"/>
    </row>
    <row r="36" spans="1:11" x14ac:dyDescent="0.25">
      <c r="A36" s="83" t="s">
        <v>189</v>
      </c>
      <c r="B36" s="84"/>
      <c r="C36" s="84"/>
      <c r="D36" s="84"/>
      <c r="E36" s="84"/>
      <c r="F36" s="84"/>
      <c r="G36" s="84"/>
      <c r="H36" s="84"/>
      <c r="I36" s="84"/>
      <c r="J36" s="84"/>
      <c r="K36" s="85"/>
    </row>
    <row r="37" spans="1:11" ht="66.75" customHeight="1" x14ac:dyDescent="0.25">
      <c r="A37" s="16" t="s">
        <v>35</v>
      </c>
      <c r="B37" s="21" t="s">
        <v>123</v>
      </c>
      <c r="C37" s="18">
        <v>39.884</v>
      </c>
      <c r="D37" s="18"/>
      <c r="E37" s="18">
        <f>C37+D37</f>
        <v>39.884</v>
      </c>
      <c r="F37" s="19">
        <v>39.883710000000001</v>
      </c>
      <c r="G37" s="19"/>
      <c r="H37" s="19">
        <f>F37+G37</f>
        <v>39.883710000000001</v>
      </c>
      <c r="I37" s="19">
        <f>F37-C37</f>
        <v>-2.899999999996794E-4</v>
      </c>
      <c r="J37" s="19">
        <f>G37-D37</f>
        <v>0</v>
      </c>
      <c r="K37" s="19">
        <f>I37+J37</f>
        <v>-2.899999999996794E-4</v>
      </c>
    </row>
    <row r="38" spans="1:11" ht="15" customHeight="1" x14ac:dyDescent="0.25">
      <c r="A38" s="80" t="s">
        <v>31</v>
      </c>
      <c r="B38" s="81"/>
      <c r="C38" s="81"/>
      <c r="D38" s="81"/>
      <c r="E38" s="81"/>
      <c r="F38" s="81"/>
      <c r="G38" s="81"/>
      <c r="H38" s="81"/>
      <c r="I38" s="81"/>
      <c r="J38" s="81"/>
      <c r="K38" s="82"/>
    </row>
    <row r="39" spans="1:11" x14ac:dyDescent="0.25">
      <c r="A39" s="83" t="s">
        <v>190</v>
      </c>
      <c r="B39" s="84"/>
      <c r="C39" s="84"/>
      <c r="D39" s="84"/>
      <c r="E39" s="84"/>
      <c r="F39" s="84"/>
      <c r="G39" s="84"/>
      <c r="H39" s="84"/>
      <c r="I39" s="84"/>
      <c r="J39" s="84"/>
      <c r="K39" s="85"/>
    </row>
    <row r="40" spans="1:11" ht="78.75" x14ac:dyDescent="0.25">
      <c r="A40" s="16" t="s">
        <v>36</v>
      </c>
      <c r="B40" s="21" t="s">
        <v>191</v>
      </c>
      <c r="C40" s="18">
        <v>165</v>
      </c>
      <c r="D40" s="18"/>
      <c r="E40" s="18">
        <f>C40+D40</f>
        <v>165</v>
      </c>
      <c r="F40" s="19">
        <v>164.99979999999999</v>
      </c>
      <c r="G40" s="19"/>
      <c r="H40" s="19">
        <f>F40+G40</f>
        <v>164.99979999999999</v>
      </c>
      <c r="I40" s="19">
        <f>F40-C40</f>
        <v>-2.0000000000663931E-4</v>
      </c>
      <c r="J40" s="19">
        <f>G40-D40</f>
        <v>0</v>
      </c>
      <c r="K40" s="19">
        <f>I40+J40</f>
        <v>-2.0000000000663931E-4</v>
      </c>
    </row>
    <row r="41" spans="1:11" ht="15" customHeight="1" x14ac:dyDescent="0.25">
      <c r="A41" s="80" t="s">
        <v>31</v>
      </c>
      <c r="B41" s="81"/>
      <c r="C41" s="81"/>
      <c r="D41" s="81"/>
      <c r="E41" s="81"/>
      <c r="F41" s="81"/>
      <c r="G41" s="81"/>
      <c r="H41" s="81"/>
      <c r="I41" s="81"/>
      <c r="J41" s="81"/>
      <c r="K41" s="82"/>
    </row>
    <row r="42" spans="1:11" x14ac:dyDescent="0.25">
      <c r="A42" s="83" t="s">
        <v>192</v>
      </c>
      <c r="B42" s="84"/>
      <c r="C42" s="84"/>
      <c r="D42" s="84"/>
      <c r="E42" s="84"/>
      <c r="F42" s="84"/>
      <c r="G42" s="84"/>
      <c r="H42" s="84"/>
      <c r="I42" s="84"/>
      <c r="J42" s="84"/>
      <c r="K42" s="85"/>
    </row>
    <row r="43" spans="1:11" ht="96" customHeight="1" x14ac:dyDescent="0.25">
      <c r="A43" s="16" t="s">
        <v>37</v>
      </c>
      <c r="B43" s="21" t="s">
        <v>193</v>
      </c>
      <c r="C43" s="18">
        <v>190.5</v>
      </c>
      <c r="D43" s="18"/>
      <c r="E43" s="18">
        <f>C43+D43</f>
        <v>190.5</v>
      </c>
      <c r="F43" s="19">
        <v>190.5</v>
      </c>
      <c r="G43" s="19"/>
      <c r="H43" s="19">
        <f>F43+G43</f>
        <v>190.5</v>
      </c>
      <c r="I43" s="19">
        <f>F43-C43</f>
        <v>0</v>
      </c>
      <c r="J43" s="19">
        <f>G43-D43</f>
        <v>0</v>
      </c>
      <c r="K43" s="19">
        <f>I43+J43</f>
        <v>0</v>
      </c>
    </row>
    <row r="44" spans="1:11" ht="15" customHeight="1" x14ac:dyDescent="0.25">
      <c r="A44" s="80" t="s">
        <v>31</v>
      </c>
      <c r="B44" s="81"/>
      <c r="C44" s="81"/>
      <c r="D44" s="81"/>
      <c r="E44" s="81"/>
      <c r="F44" s="81"/>
      <c r="G44" s="81"/>
      <c r="H44" s="81"/>
      <c r="I44" s="81"/>
      <c r="J44" s="81"/>
      <c r="K44" s="82"/>
    </row>
    <row r="45" spans="1:11" x14ac:dyDescent="0.25">
      <c r="A45" s="87" t="s">
        <v>64</v>
      </c>
      <c r="B45" s="88"/>
      <c r="C45" s="88"/>
      <c r="D45" s="88"/>
      <c r="E45" s="88"/>
      <c r="F45" s="88"/>
      <c r="G45" s="88"/>
      <c r="H45" s="88"/>
      <c r="I45" s="88"/>
      <c r="J45" s="88"/>
      <c r="K45" s="89"/>
    </row>
    <row r="46" spans="1:11" ht="47.25" x14ac:dyDescent="0.25">
      <c r="A46" s="16" t="s">
        <v>38</v>
      </c>
      <c r="B46" s="21" t="s">
        <v>122</v>
      </c>
      <c r="C46" s="18">
        <v>56.4</v>
      </c>
      <c r="D46" s="18"/>
      <c r="E46" s="18">
        <f>C46+D46</f>
        <v>56.4</v>
      </c>
      <c r="F46" s="19">
        <v>56.4</v>
      </c>
      <c r="G46" s="19"/>
      <c r="H46" s="19">
        <f>F46+G46</f>
        <v>56.4</v>
      </c>
      <c r="I46" s="19">
        <f>F46-C46</f>
        <v>0</v>
      </c>
      <c r="J46" s="19">
        <f>G46-D46</f>
        <v>0</v>
      </c>
      <c r="K46" s="19">
        <f>I46+J46</f>
        <v>0</v>
      </c>
    </row>
    <row r="47" spans="1:11" ht="15" customHeight="1" x14ac:dyDescent="0.25">
      <c r="A47" s="80" t="s">
        <v>31</v>
      </c>
      <c r="B47" s="81"/>
      <c r="C47" s="81"/>
      <c r="D47" s="81"/>
      <c r="E47" s="81"/>
      <c r="F47" s="81"/>
      <c r="G47" s="81"/>
      <c r="H47" s="81"/>
      <c r="I47" s="81"/>
      <c r="J47" s="81"/>
      <c r="K47" s="82"/>
    </row>
    <row r="48" spans="1:11" x14ac:dyDescent="0.25">
      <c r="A48" s="83" t="s">
        <v>64</v>
      </c>
      <c r="B48" s="84"/>
      <c r="C48" s="84"/>
      <c r="D48" s="84"/>
      <c r="E48" s="84"/>
      <c r="F48" s="84"/>
      <c r="G48" s="84"/>
      <c r="H48" s="84"/>
      <c r="I48" s="84"/>
      <c r="J48" s="84"/>
      <c r="K48" s="85"/>
    </row>
    <row r="49" spans="1:11" ht="33" hidden="1" customHeight="1" x14ac:dyDescent="0.25">
      <c r="A49" s="16" t="s">
        <v>39</v>
      </c>
      <c r="B49" s="21" t="s">
        <v>30</v>
      </c>
      <c r="C49" s="18"/>
      <c r="D49" s="18"/>
      <c r="E49" s="18">
        <f>C49+D49</f>
        <v>0</v>
      </c>
      <c r="F49" s="19"/>
      <c r="G49" s="19"/>
      <c r="H49" s="19">
        <f>F49+G49</f>
        <v>0</v>
      </c>
      <c r="I49" s="19">
        <f>F49-C49</f>
        <v>0</v>
      </c>
      <c r="J49" s="19">
        <f>G49-D49</f>
        <v>0</v>
      </c>
      <c r="K49" s="19">
        <f>I49+J49</f>
        <v>0</v>
      </c>
    </row>
    <row r="50" spans="1:11" ht="15" hidden="1" customHeight="1" x14ac:dyDescent="0.25">
      <c r="A50" s="80" t="s">
        <v>31</v>
      </c>
      <c r="B50" s="81"/>
      <c r="C50" s="81"/>
      <c r="D50" s="81"/>
      <c r="E50" s="81"/>
      <c r="F50" s="81"/>
      <c r="G50" s="81"/>
      <c r="H50" s="81"/>
      <c r="I50" s="81"/>
      <c r="J50" s="81"/>
      <c r="K50" s="82"/>
    </row>
    <row r="51" spans="1:11" hidden="1" x14ac:dyDescent="0.25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</row>
    <row r="53" spans="1:11" x14ac:dyDescent="0.25">
      <c r="A53" s="8" t="s">
        <v>40</v>
      </c>
      <c r="B53" s="5" t="s">
        <v>41</v>
      </c>
      <c r="F53" s="1" t="s">
        <v>17</v>
      </c>
    </row>
    <row r="54" spans="1:11" ht="50.25" customHeight="1" x14ac:dyDescent="0.25">
      <c r="A54" s="15" t="s">
        <v>18</v>
      </c>
      <c r="B54" s="22" t="s">
        <v>19</v>
      </c>
      <c r="C54" s="23"/>
      <c r="D54" s="15" t="s">
        <v>20</v>
      </c>
      <c r="E54" s="16" t="s">
        <v>21</v>
      </c>
      <c r="F54" s="16" t="s">
        <v>22</v>
      </c>
      <c r="G54" s="24"/>
      <c r="H54" s="25"/>
    </row>
    <row r="55" spans="1:11" ht="15" customHeight="1" x14ac:dyDescent="0.25">
      <c r="A55" s="26" t="s">
        <v>1</v>
      </c>
      <c r="B55" s="27" t="s">
        <v>42</v>
      </c>
      <c r="C55" s="28"/>
      <c r="D55" s="26" t="s">
        <v>43</v>
      </c>
      <c r="E55" s="60">
        <f>E57+E58</f>
        <v>0</v>
      </c>
      <c r="F55" s="26" t="s">
        <v>43</v>
      </c>
      <c r="G55" s="24"/>
      <c r="H55" s="25"/>
    </row>
    <row r="56" spans="1:11" ht="15" customHeight="1" x14ac:dyDescent="0.25">
      <c r="A56" s="20"/>
      <c r="B56" s="27" t="s">
        <v>44</v>
      </c>
      <c r="C56" s="28"/>
      <c r="D56" s="20"/>
      <c r="E56" s="61"/>
      <c r="F56" s="20"/>
      <c r="G56" s="24"/>
      <c r="H56" s="25"/>
    </row>
    <row r="57" spans="1:11" ht="15" customHeight="1" x14ac:dyDescent="0.25">
      <c r="A57" s="26" t="s">
        <v>29</v>
      </c>
      <c r="B57" s="27" t="s">
        <v>45</v>
      </c>
      <c r="C57" s="28"/>
      <c r="D57" s="26" t="s">
        <v>43</v>
      </c>
      <c r="E57" s="60">
        <v>0</v>
      </c>
      <c r="F57" s="26" t="s">
        <v>43</v>
      </c>
      <c r="G57" s="24"/>
      <c r="H57" s="25"/>
    </row>
    <row r="58" spans="1:11" ht="15" customHeight="1" x14ac:dyDescent="0.25">
      <c r="A58" s="29" t="s">
        <v>32</v>
      </c>
      <c r="B58" s="30" t="s">
        <v>46</v>
      </c>
      <c r="C58" s="31"/>
      <c r="D58" s="29" t="s">
        <v>43</v>
      </c>
      <c r="E58" s="62">
        <v>0</v>
      </c>
      <c r="F58" s="29" t="s">
        <v>43</v>
      </c>
      <c r="G58" s="24"/>
      <c r="H58" s="25"/>
    </row>
    <row r="59" spans="1:11" ht="35.25" customHeight="1" x14ac:dyDescent="0.25">
      <c r="A59" s="80" t="s">
        <v>47</v>
      </c>
      <c r="B59" s="81"/>
      <c r="C59" s="81"/>
      <c r="D59" s="81"/>
      <c r="E59" s="81"/>
      <c r="F59" s="81"/>
      <c r="G59" s="82"/>
      <c r="H59" s="32"/>
      <c r="I59" s="32"/>
      <c r="J59" s="32"/>
      <c r="K59" s="32"/>
    </row>
    <row r="60" spans="1:11" ht="15" customHeight="1" x14ac:dyDescent="0.25">
      <c r="A60" s="87"/>
      <c r="B60" s="88"/>
      <c r="C60" s="88"/>
      <c r="D60" s="88"/>
      <c r="E60" s="88"/>
      <c r="F60" s="88"/>
      <c r="G60" s="89"/>
      <c r="H60" s="32"/>
      <c r="I60" s="32"/>
      <c r="J60" s="32"/>
      <c r="K60" s="32"/>
    </row>
    <row r="61" spans="1:11" x14ac:dyDescent="0.25">
      <c r="A61" s="33" t="s">
        <v>6</v>
      </c>
      <c r="B61" s="34" t="s">
        <v>48</v>
      </c>
      <c r="C61" s="35"/>
      <c r="D61" s="57">
        <f>SUM(D63:D66)</f>
        <v>30</v>
      </c>
      <c r="E61" s="57">
        <f>SUM(E63:E66)</f>
        <v>30</v>
      </c>
      <c r="F61" s="57">
        <f>SUM(F63:F66)</f>
        <v>0</v>
      </c>
      <c r="G61" s="36"/>
    </row>
    <row r="62" spans="1:11" x14ac:dyDescent="0.25">
      <c r="A62" s="20"/>
      <c r="B62" s="27" t="s">
        <v>44</v>
      </c>
      <c r="C62" s="28"/>
      <c r="D62" s="58"/>
      <c r="E62" s="58"/>
      <c r="F62" s="58"/>
      <c r="G62" s="37"/>
    </row>
    <row r="63" spans="1:11" ht="15.75" customHeight="1" x14ac:dyDescent="0.25">
      <c r="A63" s="26" t="s">
        <v>49</v>
      </c>
      <c r="B63" s="27" t="s">
        <v>45</v>
      </c>
      <c r="C63" s="28"/>
      <c r="D63" s="45"/>
      <c r="E63" s="58"/>
      <c r="F63" s="45">
        <f>E63-D63</f>
        <v>0</v>
      </c>
      <c r="G63" s="36"/>
    </row>
    <row r="64" spans="1:11" ht="15.75" customHeight="1" x14ac:dyDescent="0.25">
      <c r="A64" s="26" t="s">
        <v>50</v>
      </c>
      <c r="B64" s="27" t="s">
        <v>51</v>
      </c>
      <c r="C64" s="28"/>
      <c r="D64" s="45"/>
      <c r="E64" s="58"/>
      <c r="F64" s="45">
        <f>E64-D64</f>
        <v>0</v>
      </c>
      <c r="G64" s="36"/>
    </row>
    <row r="65" spans="1:13" ht="15.75" customHeight="1" x14ac:dyDescent="0.25">
      <c r="A65" s="26" t="s">
        <v>52</v>
      </c>
      <c r="B65" s="27" t="s">
        <v>53</v>
      </c>
      <c r="C65" s="28"/>
      <c r="D65" s="45"/>
      <c r="E65" s="45"/>
      <c r="F65" s="45">
        <f>E65-D65</f>
        <v>0</v>
      </c>
      <c r="G65" s="36"/>
    </row>
    <row r="66" spans="1:13" ht="15.75" customHeight="1" x14ac:dyDescent="0.25">
      <c r="A66" s="29" t="s">
        <v>54</v>
      </c>
      <c r="B66" s="30" t="s">
        <v>46</v>
      </c>
      <c r="C66" s="31"/>
      <c r="D66" s="45">
        <v>30</v>
      </c>
      <c r="E66" s="45">
        <v>30</v>
      </c>
      <c r="F66" s="59">
        <f>E66-D66</f>
        <v>0</v>
      </c>
      <c r="G66" s="36"/>
    </row>
    <row r="67" spans="1:13" ht="16.5" customHeight="1" x14ac:dyDescent="0.25">
      <c r="A67" s="80" t="s">
        <v>55</v>
      </c>
      <c r="B67" s="81"/>
      <c r="C67" s="81"/>
      <c r="D67" s="81"/>
      <c r="E67" s="81"/>
      <c r="F67" s="81"/>
      <c r="G67" s="82"/>
      <c r="H67" s="39"/>
      <c r="I67" s="39"/>
      <c r="J67" s="39"/>
      <c r="K67" s="39"/>
    </row>
    <row r="68" spans="1:13" ht="16.5" customHeight="1" x14ac:dyDescent="0.25">
      <c r="A68" s="87"/>
      <c r="B68" s="88"/>
      <c r="C68" s="88"/>
      <c r="D68" s="88"/>
      <c r="E68" s="88"/>
      <c r="F68" s="88"/>
      <c r="G68" s="89"/>
      <c r="H68" s="39"/>
      <c r="I68" s="39"/>
      <c r="J68" s="39"/>
      <c r="K68" s="39"/>
    </row>
    <row r="69" spans="1:13" ht="15.75" customHeight="1" x14ac:dyDescent="0.25">
      <c r="A69" s="33" t="s">
        <v>8</v>
      </c>
      <c r="B69" s="34" t="s">
        <v>56</v>
      </c>
      <c r="C69" s="35"/>
      <c r="D69" s="33" t="s">
        <v>43</v>
      </c>
      <c r="E69" s="63">
        <f>SUM(E71:E72)</f>
        <v>0</v>
      </c>
      <c r="F69" s="33" t="s">
        <v>43</v>
      </c>
      <c r="G69" s="40"/>
    </row>
    <row r="70" spans="1:13" x14ac:dyDescent="0.25">
      <c r="A70" s="20"/>
      <c r="B70" s="27" t="s">
        <v>44</v>
      </c>
      <c r="C70" s="28"/>
      <c r="D70" s="20"/>
      <c r="E70" s="61"/>
      <c r="F70" s="20"/>
      <c r="G70" s="25"/>
    </row>
    <row r="71" spans="1:13" ht="15.75" customHeight="1" x14ac:dyDescent="0.25">
      <c r="A71" s="26" t="s">
        <v>57</v>
      </c>
      <c r="B71" s="27" t="s">
        <v>45</v>
      </c>
      <c r="C71" s="28"/>
      <c r="D71" s="26" t="s">
        <v>43</v>
      </c>
      <c r="E71" s="60">
        <v>0</v>
      </c>
      <c r="F71" s="26" t="s">
        <v>43</v>
      </c>
      <c r="G71" s="40"/>
    </row>
    <row r="72" spans="1:13" ht="15.75" customHeight="1" x14ac:dyDescent="0.25">
      <c r="A72" s="29" t="s">
        <v>58</v>
      </c>
      <c r="B72" s="30" t="s">
        <v>46</v>
      </c>
      <c r="C72" s="31"/>
      <c r="D72" s="41" t="s">
        <v>43</v>
      </c>
      <c r="E72" s="62">
        <v>0</v>
      </c>
      <c r="F72" s="29" t="s">
        <v>43</v>
      </c>
      <c r="G72" s="40"/>
    </row>
    <row r="73" spans="1:13" ht="36.75" customHeight="1" x14ac:dyDescent="0.25">
      <c r="A73" s="102" t="s">
        <v>59</v>
      </c>
      <c r="B73" s="102"/>
      <c r="C73" s="102"/>
      <c r="D73" s="102"/>
      <c r="E73" s="102"/>
      <c r="F73" s="102"/>
      <c r="G73" s="102"/>
      <c r="H73" s="32"/>
      <c r="I73" s="32"/>
      <c r="J73" s="32"/>
      <c r="K73" s="32"/>
    </row>
    <row r="74" spans="1:13" ht="12" customHeight="1" x14ac:dyDescent="0.25">
      <c r="A74" s="86"/>
      <c r="B74" s="86"/>
      <c r="C74" s="86"/>
      <c r="D74" s="86"/>
      <c r="E74" s="86"/>
      <c r="F74" s="86"/>
      <c r="G74" s="86"/>
      <c r="H74" s="42"/>
      <c r="I74" s="42"/>
      <c r="J74" s="42"/>
      <c r="K74" s="42"/>
    </row>
    <row r="76" spans="1:13" x14ac:dyDescent="0.25">
      <c r="A76" s="43" t="s">
        <v>60</v>
      </c>
      <c r="B76" s="5" t="s">
        <v>61</v>
      </c>
      <c r="M76" s="1" t="s">
        <v>17</v>
      </c>
    </row>
    <row r="77" spans="1:13" ht="30.75" customHeight="1" x14ac:dyDescent="0.25">
      <c r="A77" s="75" t="s">
        <v>18</v>
      </c>
      <c r="B77" s="103" t="s">
        <v>19</v>
      </c>
      <c r="C77" s="104"/>
      <c r="D77" s="105"/>
      <c r="E77" s="77" t="s">
        <v>62</v>
      </c>
      <c r="F77" s="78"/>
      <c r="G77" s="79"/>
      <c r="H77" s="77" t="s">
        <v>21</v>
      </c>
      <c r="I77" s="78"/>
      <c r="J77" s="79"/>
      <c r="K77" s="77" t="s">
        <v>22</v>
      </c>
      <c r="L77" s="78"/>
      <c r="M77" s="79"/>
    </row>
    <row r="78" spans="1:13" ht="31.5" x14ac:dyDescent="0.25">
      <c r="A78" s="76"/>
      <c r="B78" s="106"/>
      <c r="C78" s="107"/>
      <c r="D78" s="108"/>
      <c r="E78" s="15" t="s">
        <v>23</v>
      </c>
      <c r="F78" s="15" t="s">
        <v>24</v>
      </c>
      <c r="G78" s="16" t="s">
        <v>25</v>
      </c>
      <c r="H78" s="15" t="s">
        <v>23</v>
      </c>
      <c r="I78" s="15" t="s">
        <v>24</v>
      </c>
      <c r="J78" s="16" t="s">
        <v>25</v>
      </c>
      <c r="K78" s="15" t="s">
        <v>23</v>
      </c>
      <c r="L78" s="15" t="s">
        <v>24</v>
      </c>
      <c r="M78" s="16" t="s">
        <v>25</v>
      </c>
    </row>
    <row r="79" spans="1:13" x14ac:dyDescent="0.25">
      <c r="A79" s="96" t="s">
        <v>134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8"/>
    </row>
    <row r="80" spans="1:13" x14ac:dyDescent="0.25">
      <c r="A80" s="20" t="s">
        <v>1</v>
      </c>
      <c r="B80" s="99" t="s">
        <v>63</v>
      </c>
      <c r="C80" s="100"/>
      <c r="D80" s="101"/>
      <c r="E80" s="20"/>
      <c r="F80" s="20"/>
      <c r="G80" s="20"/>
      <c r="H80" s="20"/>
      <c r="I80" s="20"/>
      <c r="J80" s="20"/>
      <c r="K80" s="20"/>
      <c r="L80" s="20"/>
      <c r="M80" s="20"/>
    </row>
    <row r="81" spans="1:13" ht="35.25" customHeight="1" x14ac:dyDescent="0.25">
      <c r="A81" s="44" t="s">
        <v>64</v>
      </c>
      <c r="B81" s="69" t="s">
        <v>195</v>
      </c>
      <c r="C81" s="70"/>
      <c r="D81" s="71"/>
      <c r="E81" s="64">
        <v>2</v>
      </c>
      <c r="F81" s="64"/>
      <c r="G81" s="64">
        <f t="shared" ref="G81:G86" si="0">E81+F81</f>
        <v>2</v>
      </c>
      <c r="H81" s="64">
        <v>2</v>
      </c>
      <c r="I81" s="64"/>
      <c r="J81" s="64">
        <f t="shared" ref="J81:J86" si="1">H81+I81</f>
        <v>2</v>
      </c>
      <c r="K81" s="64">
        <f t="shared" ref="K81:L86" si="2">H81-E81</f>
        <v>0</v>
      </c>
      <c r="L81" s="64">
        <f t="shared" si="2"/>
        <v>0</v>
      </c>
      <c r="M81" s="64">
        <f t="shared" ref="M81:M86" si="3">K81+L81</f>
        <v>0</v>
      </c>
    </row>
    <row r="82" spans="1:13" x14ac:dyDescent="0.25">
      <c r="A82" s="44" t="s">
        <v>64</v>
      </c>
      <c r="B82" s="69" t="s">
        <v>131</v>
      </c>
      <c r="C82" s="70"/>
      <c r="D82" s="71"/>
      <c r="E82" s="45">
        <v>400</v>
      </c>
      <c r="F82" s="45"/>
      <c r="G82" s="45">
        <f t="shared" si="0"/>
        <v>400</v>
      </c>
      <c r="H82" s="45">
        <v>400</v>
      </c>
      <c r="I82" s="45"/>
      <c r="J82" s="45">
        <f t="shared" si="1"/>
        <v>400</v>
      </c>
      <c r="K82" s="45">
        <f t="shared" si="2"/>
        <v>0</v>
      </c>
      <c r="L82" s="45">
        <f t="shared" si="2"/>
        <v>0</v>
      </c>
      <c r="M82" s="45">
        <f t="shared" si="3"/>
        <v>0</v>
      </c>
    </row>
    <row r="83" spans="1:13" hidden="1" x14ac:dyDescent="0.25">
      <c r="A83" s="44" t="s">
        <v>64</v>
      </c>
      <c r="B83" s="69"/>
      <c r="C83" s="70"/>
      <c r="D83" s="71"/>
      <c r="E83" s="45"/>
      <c r="F83" s="45"/>
      <c r="G83" s="45">
        <f t="shared" si="0"/>
        <v>0</v>
      </c>
      <c r="H83" s="45"/>
      <c r="I83" s="45"/>
      <c r="J83" s="45">
        <f t="shared" si="1"/>
        <v>0</v>
      </c>
      <c r="K83" s="45">
        <f t="shared" si="2"/>
        <v>0</v>
      </c>
      <c r="L83" s="45">
        <f t="shared" si="2"/>
        <v>0</v>
      </c>
      <c r="M83" s="45">
        <f t="shared" si="3"/>
        <v>0</v>
      </c>
    </row>
    <row r="84" spans="1:13" hidden="1" x14ac:dyDescent="0.25">
      <c r="A84" s="44" t="s">
        <v>64</v>
      </c>
      <c r="B84" s="69"/>
      <c r="C84" s="70"/>
      <c r="D84" s="71"/>
      <c r="E84" s="45"/>
      <c r="F84" s="45"/>
      <c r="G84" s="45">
        <f t="shared" si="0"/>
        <v>0</v>
      </c>
      <c r="H84" s="45"/>
      <c r="I84" s="45"/>
      <c r="J84" s="45">
        <f t="shared" si="1"/>
        <v>0</v>
      </c>
      <c r="K84" s="45">
        <f t="shared" si="2"/>
        <v>0</v>
      </c>
      <c r="L84" s="45">
        <f t="shared" si="2"/>
        <v>0</v>
      </c>
      <c r="M84" s="45">
        <f t="shared" si="3"/>
        <v>0</v>
      </c>
    </row>
    <row r="85" spans="1:13" hidden="1" x14ac:dyDescent="0.25">
      <c r="A85" s="44" t="s">
        <v>64</v>
      </c>
      <c r="B85" s="69"/>
      <c r="C85" s="70"/>
      <c r="D85" s="71"/>
      <c r="E85" s="45"/>
      <c r="F85" s="45"/>
      <c r="G85" s="45">
        <f t="shared" si="0"/>
        <v>0</v>
      </c>
      <c r="H85" s="45"/>
      <c r="I85" s="45"/>
      <c r="J85" s="45">
        <f t="shared" si="1"/>
        <v>0</v>
      </c>
      <c r="K85" s="45">
        <f t="shared" si="2"/>
        <v>0</v>
      </c>
      <c r="L85" s="45">
        <f t="shared" si="2"/>
        <v>0</v>
      </c>
      <c r="M85" s="45">
        <f t="shared" si="3"/>
        <v>0</v>
      </c>
    </row>
    <row r="86" spans="1:13" hidden="1" x14ac:dyDescent="0.25">
      <c r="A86" s="44" t="s">
        <v>64</v>
      </c>
      <c r="B86" s="69"/>
      <c r="C86" s="70"/>
      <c r="D86" s="71"/>
      <c r="E86" s="45"/>
      <c r="F86" s="45"/>
      <c r="G86" s="45">
        <f t="shared" si="0"/>
        <v>0</v>
      </c>
      <c r="H86" s="45"/>
      <c r="I86" s="45"/>
      <c r="J86" s="45">
        <f t="shared" si="1"/>
        <v>0</v>
      </c>
      <c r="K86" s="45">
        <f t="shared" si="2"/>
        <v>0</v>
      </c>
      <c r="L86" s="45">
        <f t="shared" si="2"/>
        <v>0</v>
      </c>
      <c r="M86" s="45">
        <f t="shared" si="3"/>
        <v>0</v>
      </c>
    </row>
    <row r="87" spans="1:13" x14ac:dyDescent="0.25">
      <c r="A87" s="80" t="s">
        <v>65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2"/>
    </row>
    <row r="88" spans="1:13" x14ac:dyDescent="0.25">
      <c r="A88" s="69" t="s">
        <v>138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</row>
    <row r="89" spans="1:13" x14ac:dyDescent="0.25">
      <c r="A89" s="20" t="s">
        <v>6</v>
      </c>
      <c r="B89" s="109" t="s">
        <v>66</v>
      </c>
      <c r="C89" s="110"/>
      <c r="D89" s="111"/>
      <c r="E89" s="20"/>
      <c r="F89" s="20"/>
      <c r="G89" s="20"/>
      <c r="H89" s="20"/>
      <c r="I89" s="20"/>
      <c r="J89" s="20"/>
      <c r="K89" s="20"/>
      <c r="L89" s="20"/>
      <c r="M89" s="20"/>
    </row>
    <row r="90" spans="1:13" x14ac:dyDescent="0.25">
      <c r="A90" s="44" t="s">
        <v>64</v>
      </c>
      <c r="B90" s="69" t="s">
        <v>196</v>
      </c>
      <c r="C90" s="70"/>
      <c r="D90" s="71"/>
      <c r="E90" s="64">
        <v>26</v>
      </c>
      <c r="F90" s="64"/>
      <c r="G90" s="64">
        <f t="shared" ref="G90:G92" si="4">E90+F90</f>
        <v>26</v>
      </c>
      <c r="H90" s="64">
        <v>26</v>
      </c>
      <c r="I90" s="64"/>
      <c r="J90" s="64">
        <f t="shared" ref="J90:J92" si="5">H90+I90</f>
        <v>26</v>
      </c>
      <c r="K90" s="64">
        <f t="shared" ref="K90:K92" si="6">H90-E90</f>
        <v>0</v>
      </c>
      <c r="L90" s="64">
        <f t="shared" ref="L90:L92" si="7">I90-F90</f>
        <v>0</v>
      </c>
      <c r="M90" s="64">
        <f t="shared" ref="M90:M92" si="8">K90+L90</f>
        <v>0</v>
      </c>
    </row>
    <row r="91" spans="1:13" ht="34.5" customHeight="1" x14ac:dyDescent="0.25">
      <c r="A91" s="44" t="s">
        <v>64</v>
      </c>
      <c r="B91" s="69" t="s">
        <v>197</v>
      </c>
      <c r="C91" s="70"/>
      <c r="D91" s="71"/>
      <c r="E91" s="64">
        <v>384</v>
      </c>
      <c r="F91" s="64"/>
      <c r="G91" s="64">
        <f t="shared" si="4"/>
        <v>384</v>
      </c>
      <c r="H91" s="64">
        <v>391</v>
      </c>
      <c r="I91" s="64"/>
      <c r="J91" s="64">
        <f t="shared" si="5"/>
        <v>391</v>
      </c>
      <c r="K91" s="64">
        <f t="shared" si="6"/>
        <v>7</v>
      </c>
      <c r="L91" s="64">
        <f t="shared" si="7"/>
        <v>0</v>
      </c>
      <c r="M91" s="64">
        <f t="shared" si="8"/>
        <v>7</v>
      </c>
    </row>
    <row r="92" spans="1:13" ht="33.75" customHeight="1" x14ac:dyDescent="0.25">
      <c r="A92" s="44" t="s">
        <v>64</v>
      </c>
      <c r="B92" s="69" t="s">
        <v>198</v>
      </c>
      <c r="C92" s="70"/>
      <c r="D92" s="71"/>
      <c r="E92" s="64">
        <v>71</v>
      </c>
      <c r="F92" s="64"/>
      <c r="G92" s="64">
        <f t="shared" si="4"/>
        <v>71</v>
      </c>
      <c r="H92" s="64">
        <v>71</v>
      </c>
      <c r="I92" s="64"/>
      <c r="J92" s="64">
        <f t="shared" si="5"/>
        <v>71</v>
      </c>
      <c r="K92" s="64">
        <f t="shared" si="6"/>
        <v>0</v>
      </c>
      <c r="L92" s="64">
        <f t="shared" si="7"/>
        <v>0</v>
      </c>
      <c r="M92" s="64">
        <f t="shared" si="8"/>
        <v>0</v>
      </c>
    </row>
    <row r="93" spans="1:13" x14ac:dyDescent="0.25">
      <c r="A93" s="80" t="s">
        <v>65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2"/>
    </row>
    <row r="94" spans="1:13" x14ac:dyDescent="0.25">
      <c r="A94" s="69" t="s">
        <v>199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</row>
    <row r="95" spans="1:13" x14ac:dyDescent="0.25">
      <c r="A95" s="20" t="s">
        <v>8</v>
      </c>
      <c r="B95" s="109" t="s">
        <v>67</v>
      </c>
      <c r="C95" s="110"/>
      <c r="D95" s="111"/>
      <c r="E95" s="20"/>
      <c r="F95" s="20"/>
      <c r="G95" s="20"/>
      <c r="H95" s="20"/>
      <c r="I95" s="20"/>
      <c r="J95" s="20"/>
      <c r="K95" s="20"/>
      <c r="L95" s="20"/>
      <c r="M95" s="20"/>
    </row>
    <row r="96" spans="1:13" ht="31.5" customHeight="1" x14ac:dyDescent="0.25">
      <c r="A96" s="44" t="s">
        <v>64</v>
      </c>
      <c r="B96" s="69" t="s">
        <v>200</v>
      </c>
      <c r="C96" s="70"/>
      <c r="D96" s="71"/>
      <c r="E96" s="45">
        <v>1.042</v>
      </c>
      <c r="F96" s="45"/>
      <c r="G96" s="45">
        <f>E96+F96</f>
        <v>1.042</v>
      </c>
      <c r="H96" s="45">
        <v>1.0229999999999999</v>
      </c>
      <c r="I96" s="45"/>
      <c r="J96" s="45">
        <f>H96+I96</f>
        <v>1.0229999999999999</v>
      </c>
      <c r="K96" s="45">
        <f>H96-E96</f>
        <v>-1.9000000000000128E-2</v>
      </c>
      <c r="L96" s="45">
        <f>I96-F96</f>
        <v>0</v>
      </c>
      <c r="M96" s="45">
        <f>K96+L96</f>
        <v>-1.9000000000000128E-2</v>
      </c>
    </row>
    <row r="97" spans="1:13" hidden="1" x14ac:dyDescent="0.25">
      <c r="A97" s="44" t="s">
        <v>64</v>
      </c>
      <c r="B97" s="69"/>
      <c r="C97" s="70"/>
      <c r="D97" s="71"/>
      <c r="E97" s="45"/>
      <c r="F97" s="45"/>
      <c r="G97" s="45">
        <f>E97+F97</f>
        <v>0</v>
      </c>
      <c r="H97" s="45"/>
      <c r="I97" s="45"/>
      <c r="J97" s="45">
        <f>H97+I97</f>
        <v>0</v>
      </c>
      <c r="K97" s="45">
        <f>H97-E97</f>
        <v>0</v>
      </c>
      <c r="L97" s="45">
        <f>I97-F97</f>
        <v>0</v>
      </c>
      <c r="M97" s="45">
        <f>K97+L97</f>
        <v>0</v>
      </c>
    </row>
    <row r="98" spans="1:13" x14ac:dyDescent="0.25">
      <c r="A98" s="80" t="s">
        <v>65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2"/>
    </row>
    <row r="99" spans="1:13" x14ac:dyDescent="0.25">
      <c r="A99" s="69" t="s">
        <v>201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</row>
    <row r="100" spans="1:13" x14ac:dyDescent="0.25">
      <c r="A100" s="20" t="s">
        <v>68</v>
      </c>
      <c r="B100" s="109" t="s">
        <v>69</v>
      </c>
      <c r="C100" s="110"/>
      <c r="D100" s="111"/>
      <c r="E100" s="20"/>
      <c r="F100" s="20"/>
      <c r="G100" s="20"/>
      <c r="H100" s="20"/>
      <c r="I100" s="20"/>
      <c r="J100" s="20"/>
      <c r="K100" s="20"/>
      <c r="L100" s="20"/>
      <c r="M100" s="20"/>
    </row>
    <row r="101" spans="1:13" x14ac:dyDescent="0.25">
      <c r="A101" s="44" t="s">
        <v>64</v>
      </c>
      <c r="B101" s="69" t="s">
        <v>130</v>
      </c>
      <c r="C101" s="70"/>
      <c r="D101" s="71"/>
      <c r="E101" s="64">
        <v>13</v>
      </c>
      <c r="F101" s="64"/>
      <c r="G101" s="64">
        <f>E101+F101</f>
        <v>13</v>
      </c>
      <c r="H101" s="64">
        <v>13</v>
      </c>
      <c r="I101" s="64"/>
      <c r="J101" s="64">
        <f>H101+I101</f>
        <v>13</v>
      </c>
      <c r="K101" s="64">
        <f t="shared" ref="K101:L103" si="9">H101-E101</f>
        <v>0</v>
      </c>
      <c r="L101" s="64">
        <f t="shared" si="9"/>
        <v>0</v>
      </c>
      <c r="M101" s="64">
        <f>K101+L101</f>
        <v>0</v>
      </c>
    </row>
    <row r="102" spans="1:13" hidden="1" x14ac:dyDescent="0.25">
      <c r="A102" s="44" t="s">
        <v>64</v>
      </c>
      <c r="B102" s="69"/>
      <c r="C102" s="70"/>
      <c r="D102" s="71"/>
      <c r="E102" s="45"/>
      <c r="F102" s="45"/>
      <c r="G102" s="45">
        <f>E102+F102</f>
        <v>0</v>
      </c>
      <c r="H102" s="45"/>
      <c r="I102" s="45"/>
      <c r="J102" s="45">
        <f>H102+I102</f>
        <v>0</v>
      </c>
      <c r="K102" s="45">
        <f t="shared" si="9"/>
        <v>0</v>
      </c>
      <c r="L102" s="45">
        <f t="shared" si="9"/>
        <v>0</v>
      </c>
      <c r="M102" s="45">
        <f>K102+L102</f>
        <v>0</v>
      </c>
    </row>
    <row r="103" spans="1:13" hidden="1" x14ac:dyDescent="0.25">
      <c r="A103" s="44" t="s">
        <v>64</v>
      </c>
      <c r="B103" s="69"/>
      <c r="C103" s="70"/>
      <c r="D103" s="71"/>
      <c r="E103" s="45"/>
      <c r="F103" s="45"/>
      <c r="G103" s="45">
        <f>E103+F103</f>
        <v>0</v>
      </c>
      <c r="H103" s="45"/>
      <c r="I103" s="45"/>
      <c r="J103" s="45">
        <f>H103+I103</f>
        <v>0</v>
      </c>
      <c r="K103" s="45">
        <f t="shared" si="9"/>
        <v>0</v>
      </c>
      <c r="L103" s="45">
        <f t="shared" si="9"/>
        <v>0</v>
      </c>
      <c r="M103" s="45">
        <f>K103+L103</f>
        <v>0</v>
      </c>
    </row>
    <row r="104" spans="1:13" x14ac:dyDescent="0.25">
      <c r="A104" s="80" t="s">
        <v>65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2"/>
    </row>
    <row r="105" spans="1:13" ht="15.75" customHeight="1" x14ac:dyDescent="0.25">
      <c r="A105" s="69" t="s">
        <v>138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</row>
    <row r="106" spans="1:13" ht="17.25" customHeight="1" x14ac:dyDescent="0.25">
      <c r="A106" s="80" t="s">
        <v>70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2"/>
    </row>
    <row r="107" spans="1:13" ht="17.25" customHeight="1" x14ac:dyDescent="0.25">
      <c r="A107" s="69" t="s">
        <v>201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</row>
    <row r="108" spans="1:13" x14ac:dyDescent="0.25">
      <c r="A108" s="96" t="s">
        <v>133</v>
      </c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8"/>
    </row>
    <row r="109" spans="1:13" x14ac:dyDescent="0.25">
      <c r="A109" s="20" t="s">
        <v>1</v>
      </c>
      <c r="B109" s="99" t="s">
        <v>63</v>
      </c>
      <c r="C109" s="100"/>
      <c r="D109" s="101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3" x14ac:dyDescent="0.25">
      <c r="A110" s="44" t="s">
        <v>64</v>
      </c>
      <c r="B110" s="69" t="s">
        <v>131</v>
      </c>
      <c r="C110" s="70"/>
      <c r="D110" s="71"/>
      <c r="E110" s="45">
        <v>300</v>
      </c>
      <c r="F110" s="45"/>
      <c r="G110" s="45">
        <f t="shared" ref="G110:G115" si="10">E110+F110</f>
        <v>300</v>
      </c>
      <c r="H110" s="45">
        <v>300</v>
      </c>
      <c r="I110" s="45"/>
      <c r="J110" s="45">
        <f t="shared" ref="J110:J115" si="11">H110+I110</f>
        <v>300</v>
      </c>
      <c r="K110" s="45">
        <f t="shared" ref="K110:L115" si="12">H110-E110</f>
        <v>0</v>
      </c>
      <c r="L110" s="45">
        <f t="shared" si="12"/>
        <v>0</v>
      </c>
      <c r="M110" s="45">
        <f t="shared" ref="M110:M115" si="13">K110+L110</f>
        <v>0</v>
      </c>
    </row>
    <row r="111" spans="1:13" hidden="1" x14ac:dyDescent="0.25">
      <c r="A111" s="44" t="s">
        <v>64</v>
      </c>
      <c r="B111" s="69"/>
      <c r="C111" s="70"/>
      <c r="D111" s="71"/>
      <c r="E111" s="45"/>
      <c r="F111" s="45"/>
      <c r="G111" s="45">
        <f t="shared" si="10"/>
        <v>0</v>
      </c>
      <c r="H111" s="45"/>
      <c r="I111" s="45"/>
      <c r="J111" s="45">
        <f t="shared" si="11"/>
        <v>0</v>
      </c>
      <c r="K111" s="45">
        <f t="shared" si="12"/>
        <v>0</v>
      </c>
      <c r="L111" s="45">
        <f t="shared" si="12"/>
        <v>0</v>
      </c>
      <c r="M111" s="45">
        <f t="shared" si="13"/>
        <v>0</v>
      </c>
    </row>
    <row r="112" spans="1:13" hidden="1" x14ac:dyDescent="0.25">
      <c r="A112" s="44" t="s">
        <v>64</v>
      </c>
      <c r="B112" s="69"/>
      <c r="C112" s="70"/>
      <c r="D112" s="71"/>
      <c r="E112" s="45"/>
      <c r="F112" s="45"/>
      <c r="G112" s="45">
        <f t="shared" si="10"/>
        <v>0</v>
      </c>
      <c r="H112" s="45"/>
      <c r="I112" s="45"/>
      <c r="J112" s="45">
        <f t="shared" si="11"/>
        <v>0</v>
      </c>
      <c r="K112" s="45">
        <f t="shared" si="12"/>
        <v>0</v>
      </c>
      <c r="L112" s="45">
        <f t="shared" si="12"/>
        <v>0</v>
      </c>
      <c r="M112" s="45">
        <f t="shared" si="13"/>
        <v>0</v>
      </c>
    </row>
    <row r="113" spans="1:13" hidden="1" x14ac:dyDescent="0.25">
      <c r="A113" s="44" t="s">
        <v>64</v>
      </c>
      <c r="B113" s="69"/>
      <c r="C113" s="70"/>
      <c r="D113" s="71"/>
      <c r="E113" s="45"/>
      <c r="F113" s="45"/>
      <c r="G113" s="45">
        <f t="shared" si="10"/>
        <v>0</v>
      </c>
      <c r="H113" s="45"/>
      <c r="I113" s="45"/>
      <c r="J113" s="45">
        <f t="shared" si="11"/>
        <v>0</v>
      </c>
      <c r="K113" s="45">
        <f t="shared" si="12"/>
        <v>0</v>
      </c>
      <c r="L113" s="45">
        <f t="shared" si="12"/>
        <v>0</v>
      </c>
      <c r="M113" s="45">
        <f t="shared" si="13"/>
        <v>0</v>
      </c>
    </row>
    <row r="114" spans="1:13" hidden="1" x14ac:dyDescent="0.25">
      <c r="A114" s="44" t="s">
        <v>64</v>
      </c>
      <c r="B114" s="69"/>
      <c r="C114" s="70"/>
      <c r="D114" s="71"/>
      <c r="E114" s="45"/>
      <c r="F114" s="45"/>
      <c r="G114" s="45">
        <f t="shared" si="10"/>
        <v>0</v>
      </c>
      <c r="H114" s="45"/>
      <c r="I114" s="45"/>
      <c r="J114" s="45">
        <f t="shared" si="11"/>
        <v>0</v>
      </c>
      <c r="K114" s="45">
        <f t="shared" si="12"/>
        <v>0</v>
      </c>
      <c r="L114" s="45">
        <f t="shared" si="12"/>
        <v>0</v>
      </c>
      <c r="M114" s="45">
        <f t="shared" si="13"/>
        <v>0</v>
      </c>
    </row>
    <row r="115" spans="1:13" hidden="1" x14ac:dyDescent="0.25">
      <c r="A115" s="44" t="s">
        <v>64</v>
      </c>
      <c r="B115" s="69"/>
      <c r="C115" s="70"/>
      <c r="D115" s="71"/>
      <c r="E115" s="45"/>
      <c r="F115" s="45"/>
      <c r="G115" s="45">
        <f t="shared" si="10"/>
        <v>0</v>
      </c>
      <c r="H115" s="45"/>
      <c r="I115" s="45"/>
      <c r="J115" s="45">
        <f t="shared" si="11"/>
        <v>0</v>
      </c>
      <c r="K115" s="45">
        <f t="shared" si="12"/>
        <v>0</v>
      </c>
      <c r="L115" s="45">
        <f t="shared" si="12"/>
        <v>0</v>
      </c>
      <c r="M115" s="45">
        <f t="shared" si="13"/>
        <v>0</v>
      </c>
    </row>
    <row r="116" spans="1:13" x14ac:dyDescent="0.25">
      <c r="A116" s="80" t="s">
        <v>65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2"/>
    </row>
    <row r="117" spans="1:13" x14ac:dyDescent="0.25">
      <c r="A117" s="69" t="s">
        <v>138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</row>
    <row r="118" spans="1:13" x14ac:dyDescent="0.25">
      <c r="A118" s="20" t="s">
        <v>6</v>
      </c>
      <c r="B118" s="109" t="s">
        <v>66</v>
      </c>
      <c r="C118" s="110"/>
      <c r="D118" s="111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 x14ac:dyDescent="0.25">
      <c r="A119" s="44" t="s">
        <v>64</v>
      </c>
      <c r="B119" s="69" t="s">
        <v>132</v>
      </c>
      <c r="C119" s="70"/>
      <c r="D119" s="71"/>
      <c r="E119" s="64">
        <v>1</v>
      </c>
      <c r="F119" s="64"/>
      <c r="G119" s="64">
        <f>E119+F119</f>
        <v>1</v>
      </c>
      <c r="H119" s="64">
        <v>1</v>
      </c>
      <c r="I119" s="64"/>
      <c r="J119" s="64">
        <f>H119+I119</f>
        <v>1</v>
      </c>
      <c r="K119" s="64">
        <f>H119-E119</f>
        <v>0</v>
      </c>
      <c r="L119" s="64">
        <f>I119-F119</f>
        <v>0</v>
      </c>
      <c r="M119" s="64">
        <f>K119+L119</f>
        <v>0</v>
      </c>
    </row>
    <row r="120" spans="1:13" x14ac:dyDescent="0.25">
      <c r="A120" s="44" t="s">
        <v>64</v>
      </c>
      <c r="B120" s="69" t="s">
        <v>135</v>
      </c>
      <c r="C120" s="70"/>
      <c r="D120" s="71"/>
      <c r="E120" s="64">
        <v>125</v>
      </c>
      <c r="F120" s="64"/>
      <c r="G120" s="64">
        <f>E120+F120</f>
        <v>125</v>
      </c>
      <c r="H120" s="64">
        <v>120</v>
      </c>
      <c r="I120" s="64"/>
      <c r="J120" s="64">
        <f>H120+I120</f>
        <v>120</v>
      </c>
      <c r="K120" s="64">
        <f>H120-E120</f>
        <v>-5</v>
      </c>
      <c r="L120" s="64">
        <f>I120-F120</f>
        <v>0</v>
      </c>
      <c r="M120" s="64">
        <f>K120+L120</f>
        <v>-5</v>
      </c>
    </row>
    <row r="121" spans="1:13" x14ac:dyDescent="0.25">
      <c r="A121" s="80" t="s">
        <v>65</v>
      </c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2"/>
    </row>
    <row r="122" spans="1:13" x14ac:dyDescent="0.25">
      <c r="A122" s="69" t="s">
        <v>202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</row>
    <row r="123" spans="1:13" x14ac:dyDescent="0.25">
      <c r="A123" s="20" t="s">
        <v>8</v>
      </c>
      <c r="B123" s="109" t="s">
        <v>67</v>
      </c>
      <c r="C123" s="110"/>
      <c r="D123" s="111"/>
      <c r="E123" s="20"/>
      <c r="F123" s="20"/>
      <c r="G123" s="20"/>
      <c r="H123" s="20"/>
      <c r="I123" s="20"/>
      <c r="J123" s="20"/>
      <c r="K123" s="20"/>
      <c r="L123" s="20"/>
      <c r="M123" s="20"/>
    </row>
    <row r="124" spans="1:13" ht="33.75" customHeight="1" x14ac:dyDescent="0.25">
      <c r="A124" s="44" t="s">
        <v>64</v>
      </c>
      <c r="B124" s="69" t="s">
        <v>136</v>
      </c>
      <c r="C124" s="70"/>
      <c r="D124" s="71"/>
      <c r="E124" s="45">
        <v>2.4</v>
      </c>
      <c r="F124" s="45"/>
      <c r="G124" s="45">
        <f>E124+F124</f>
        <v>2.4</v>
      </c>
      <c r="H124" s="45">
        <v>2.5</v>
      </c>
      <c r="I124" s="45"/>
      <c r="J124" s="45">
        <f>H124+I124</f>
        <v>2.5</v>
      </c>
      <c r="K124" s="45">
        <f>H124-E124</f>
        <v>0.10000000000000009</v>
      </c>
      <c r="L124" s="45">
        <f>I124-F124</f>
        <v>0</v>
      </c>
      <c r="M124" s="45">
        <f>K124+L124</f>
        <v>0.10000000000000009</v>
      </c>
    </row>
    <row r="125" spans="1:13" hidden="1" x14ac:dyDescent="0.25">
      <c r="A125" s="44" t="s">
        <v>64</v>
      </c>
      <c r="B125" s="69"/>
      <c r="C125" s="70"/>
      <c r="D125" s="71"/>
      <c r="E125" s="45"/>
      <c r="F125" s="45"/>
      <c r="G125" s="45">
        <f>E125+F125</f>
        <v>0</v>
      </c>
      <c r="H125" s="45"/>
      <c r="I125" s="45"/>
      <c r="J125" s="45">
        <f>H125+I125</f>
        <v>0</v>
      </c>
      <c r="K125" s="45">
        <f>H125-E125</f>
        <v>0</v>
      </c>
      <c r="L125" s="45">
        <f>I125-F125</f>
        <v>0</v>
      </c>
      <c r="M125" s="45">
        <f>K125+L125</f>
        <v>0</v>
      </c>
    </row>
    <row r="126" spans="1:13" x14ac:dyDescent="0.25">
      <c r="A126" s="80" t="s">
        <v>65</v>
      </c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2"/>
    </row>
    <row r="127" spans="1:13" x14ac:dyDescent="0.25">
      <c r="A127" s="69" t="s">
        <v>203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</row>
    <row r="128" spans="1:13" x14ac:dyDescent="0.25">
      <c r="A128" s="20" t="s">
        <v>68</v>
      </c>
      <c r="B128" s="109" t="s">
        <v>69</v>
      </c>
      <c r="C128" s="110"/>
      <c r="D128" s="111"/>
      <c r="E128" s="20"/>
      <c r="F128" s="20"/>
      <c r="G128" s="20"/>
      <c r="H128" s="20"/>
      <c r="I128" s="20"/>
      <c r="J128" s="20"/>
      <c r="K128" s="20"/>
      <c r="L128" s="20"/>
      <c r="M128" s="20"/>
    </row>
    <row r="129" spans="1:13" ht="34.5" customHeight="1" x14ac:dyDescent="0.25">
      <c r="A129" s="44" t="s">
        <v>64</v>
      </c>
      <c r="B129" s="69" t="s">
        <v>137</v>
      </c>
      <c r="C129" s="70"/>
      <c r="D129" s="71"/>
      <c r="E129" s="64">
        <v>100</v>
      </c>
      <c r="F129" s="64"/>
      <c r="G129" s="64">
        <f>E129+F129</f>
        <v>100</v>
      </c>
      <c r="H129" s="64">
        <v>100</v>
      </c>
      <c r="I129" s="64"/>
      <c r="J129" s="64">
        <f>H129+I129</f>
        <v>100</v>
      </c>
      <c r="K129" s="64">
        <f t="shared" ref="K129:L131" si="14">H129-E129</f>
        <v>0</v>
      </c>
      <c r="L129" s="64">
        <f t="shared" si="14"/>
        <v>0</v>
      </c>
      <c r="M129" s="64">
        <f>K129+L129</f>
        <v>0</v>
      </c>
    </row>
    <row r="130" spans="1:13" hidden="1" x14ac:dyDescent="0.25">
      <c r="A130" s="44" t="s">
        <v>64</v>
      </c>
      <c r="B130" s="69"/>
      <c r="C130" s="70"/>
      <c r="D130" s="71"/>
      <c r="E130" s="45"/>
      <c r="F130" s="45"/>
      <c r="G130" s="45">
        <f>E130+F130</f>
        <v>0</v>
      </c>
      <c r="H130" s="45"/>
      <c r="I130" s="45"/>
      <c r="J130" s="45">
        <f>H130+I130</f>
        <v>0</v>
      </c>
      <c r="K130" s="45">
        <f t="shared" si="14"/>
        <v>0</v>
      </c>
      <c r="L130" s="45">
        <f t="shared" si="14"/>
        <v>0</v>
      </c>
      <c r="M130" s="45">
        <f>K130+L130</f>
        <v>0</v>
      </c>
    </row>
    <row r="131" spans="1:13" hidden="1" x14ac:dyDescent="0.25">
      <c r="A131" s="44" t="s">
        <v>64</v>
      </c>
      <c r="B131" s="69"/>
      <c r="C131" s="70"/>
      <c r="D131" s="71"/>
      <c r="E131" s="45"/>
      <c r="F131" s="45"/>
      <c r="G131" s="45">
        <f>E131+F131</f>
        <v>0</v>
      </c>
      <c r="H131" s="45"/>
      <c r="I131" s="45"/>
      <c r="J131" s="45">
        <f>H131+I131</f>
        <v>0</v>
      </c>
      <c r="K131" s="45">
        <f t="shared" si="14"/>
        <v>0</v>
      </c>
      <c r="L131" s="45">
        <f t="shared" si="14"/>
        <v>0</v>
      </c>
      <c r="M131" s="45">
        <f>K131+L131</f>
        <v>0</v>
      </c>
    </row>
    <row r="132" spans="1:13" ht="15.75" customHeight="1" x14ac:dyDescent="0.25">
      <c r="A132" s="80" t="s">
        <v>65</v>
      </c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2"/>
    </row>
    <row r="133" spans="1:13" x14ac:dyDescent="0.25">
      <c r="A133" s="69" t="s">
        <v>138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</row>
    <row r="134" spans="1:13" ht="17.25" customHeight="1" x14ac:dyDescent="0.25">
      <c r="A134" s="80" t="s">
        <v>70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2"/>
    </row>
    <row r="135" spans="1:13" ht="18" customHeight="1" x14ac:dyDescent="0.25">
      <c r="A135" s="69" t="s">
        <v>203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</row>
    <row r="136" spans="1:13" x14ac:dyDescent="0.25">
      <c r="A136" s="96" t="s">
        <v>139</v>
      </c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8"/>
    </row>
    <row r="137" spans="1:13" x14ac:dyDescent="0.25">
      <c r="A137" s="20" t="s">
        <v>1</v>
      </c>
      <c r="B137" s="99" t="s">
        <v>63</v>
      </c>
      <c r="C137" s="100"/>
      <c r="D137" s="101"/>
      <c r="E137" s="20"/>
      <c r="F137" s="20"/>
      <c r="G137" s="20"/>
      <c r="H137" s="20"/>
      <c r="I137" s="20"/>
      <c r="J137" s="20"/>
      <c r="K137" s="20"/>
      <c r="L137" s="20"/>
      <c r="M137" s="20"/>
    </row>
    <row r="138" spans="1:13" ht="34.5" customHeight="1" x14ac:dyDescent="0.25">
      <c r="A138" s="44" t="s">
        <v>64</v>
      </c>
      <c r="B138" s="69" t="s">
        <v>140</v>
      </c>
      <c r="C138" s="70"/>
      <c r="D138" s="71"/>
      <c r="E138" s="45">
        <v>54.658999999999999</v>
      </c>
      <c r="F138" s="45"/>
      <c r="G138" s="45">
        <f t="shared" ref="G138:G143" si="15">E138+F138</f>
        <v>54.658999999999999</v>
      </c>
      <c r="H138" s="38">
        <v>54.658560000000001</v>
      </c>
      <c r="I138" s="38"/>
      <c r="J138" s="38">
        <f t="shared" ref="J138:J143" si="16">H138+I138</f>
        <v>54.658560000000001</v>
      </c>
      <c r="K138" s="38">
        <f t="shared" ref="K138:K143" si="17">H138-E138</f>
        <v>-4.3999999999755346E-4</v>
      </c>
      <c r="L138" s="38">
        <f t="shared" ref="L138:L143" si="18">I138-F138</f>
        <v>0</v>
      </c>
      <c r="M138" s="38">
        <f t="shared" ref="M138:M143" si="19">K138+L138</f>
        <v>-4.3999999999755346E-4</v>
      </c>
    </row>
    <row r="139" spans="1:13" ht="30.75" customHeight="1" x14ac:dyDescent="0.25">
      <c r="A139" s="44" t="s">
        <v>64</v>
      </c>
      <c r="B139" s="69" t="s">
        <v>141</v>
      </c>
      <c r="C139" s="70"/>
      <c r="D139" s="71"/>
      <c r="E139" s="45">
        <v>34.243000000000002</v>
      </c>
      <c r="F139" s="45"/>
      <c r="G139" s="45">
        <f t="shared" si="15"/>
        <v>34.243000000000002</v>
      </c>
      <c r="H139" s="38">
        <v>34.243180000000002</v>
      </c>
      <c r="I139" s="38"/>
      <c r="J139" s="38">
        <f t="shared" si="16"/>
        <v>34.243180000000002</v>
      </c>
      <c r="K139" s="38">
        <f t="shared" si="17"/>
        <v>1.8000000000029104E-4</v>
      </c>
      <c r="L139" s="38">
        <f t="shared" si="18"/>
        <v>0</v>
      </c>
      <c r="M139" s="38">
        <f t="shared" si="19"/>
        <v>1.8000000000029104E-4</v>
      </c>
    </row>
    <row r="140" spans="1:13" ht="30.75" customHeight="1" x14ac:dyDescent="0.25">
      <c r="A140" s="44" t="s">
        <v>64</v>
      </c>
      <c r="B140" s="69" t="s">
        <v>142</v>
      </c>
      <c r="C140" s="70"/>
      <c r="D140" s="71"/>
      <c r="E140" s="45">
        <v>465.53</v>
      </c>
      <c r="F140" s="45"/>
      <c r="G140" s="45">
        <f t="shared" si="15"/>
        <v>465.53</v>
      </c>
      <c r="H140" s="38">
        <v>465.52944000000002</v>
      </c>
      <c r="I140" s="38"/>
      <c r="J140" s="38">
        <f t="shared" si="16"/>
        <v>465.52944000000002</v>
      </c>
      <c r="K140" s="38">
        <f t="shared" si="17"/>
        <v>-5.5999999995037797E-4</v>
      </c>
      <c r="L140" s="38">
        <f t="shared" si="18"/>
        <v>0</v>
      </c>
      <c r="M140" s="38">
        <f t="shared" si="19"/>
        <v>-5.5999999995037797E-4</v>
      </c>
    </row>
    <row r="141" spans="1:13" ht="30.75" customHeight="1" x14ac:dyDescent="0.25">
      <c r="A141" s="44" t="s">
        <v>64</v>
      </c>
      <c r="B141" s="69" t="s">
        <v>143</v>
      </c>
      <c r="C141" s="70"/>
      <c r="D141" s="71"/>
      <c r="E141" s="45">
        <v>312.63499999999999</v>
      </c>
      <c r="F141" s="45"/>
      <c r="G141" s="45">
        <f t="shared" si="15"/>
        <v>312.63499999999999</v>
      </c>
      <c r="H141" s="38">
        <v>312.63499999999999</v>
      </c>
      <c r="I141" s="38"/>
      <c r="J141" s="38">
        <f t="shared" si="16"/>
        <v>312.63499999999999</v>
      </c>
      <c r="K141" s="38">
        <f t="shared" si="17"/>
        <v>0</v>
      </c>
      <c r="L141" s="38">
        <f t="shared" si="18"/>
        <v>0</v>
      </c>
      <c r="M141" s="38">
        <f t="shared" si="19"/>
        <v>0</v>
      </c>
    </row>
    <row r="142" spans="1:13" ht="37.5" customHeight="1" x14ac:dyDescent="0.25">
      <c r="A142" s="44" t="s">
        <v>64</v>
      </c>
      <c r="B142" s="69" t="s">
        <v>144</v>
      </c>
      <c r="C142" s="70"/>
      <c r="D142" s="71"/>
      <c r="E142" s="45">
        <v>421.17500000000001</v>
      </c>
      <c r="F142" s="45"/>
      <c r="G142" s="45">
        <f t="shared" si="15"/>
        <v>421.17500000000001</v>
      </c>
      <c r="H142" s="38">
        <v>421.17500000000001</v>
      </c>
      <c r="I142" s="38"/>
      <c r="J142" s="38">
        <f t="shared" si="16"/>
        <v>421.17500000000001</v>
      </c>
      <c r="K142" s="38">
        <f t="shared" si="17"/>
        <v>0</v>
      </c>
      <c r="L142" s="38">
        <f t="shared" si="18"/>
        <v>0</v>
      </c>
      <c r="M142" s="38">
        <f t="shared" si="19"/>
        <v>0</v>
      </c>
    </row>
    <row r="143" spans="1:13" ht="31.5" customHeight="1" x14ac:dyDescent="0.25">
      <c r="A143" s="44" t="s">
        <v>64</v>
      </c>
      <c r="B143" s="69" t="s">
        <v>145</v>
      </c>
      <c r="C143" s="70"/>
      <c r="D143" s="71"/>
      <c r="E143" s="45">
        <v>0.67</v>
      </c>
      <c r="F143" s="45"/>
      <c r="G143" s="45">
        <f t="shared" si="15"/>
        <v>0.67</v>
      </c>
      <c r="H143" s="38">
        <v>0.66947000000000001</v>
      </c>
      <c r="I143" s="38"/>
      <c r="J143" s="38">
        <f t="shared" si="16"/>
        <v>0.66947000000000001</v>
      </c>
      <c r="K143" s="38">
        <f t="shared" si="17"/>
        <v>-5.3000000000003045E-4</v>
      </c>
      <c r="L143" s="38">
        <f t="shared" si="18"/>
        <v>0</v>
      </c>
      <c r="M143" s="38">
        <f t="shared" si="19"/>
        <v>-5.3000000000003045E-4</v>
      </c>
    </row>
    <row r="144" spans="1:13" ht="51.75" customHeight="1" x14ac:dyDescent="0.25">
      <c r="A144" s="44" t="s">
        <v>64</v>
      </c>
      <c r="B144" s="69" t="s">
        <v>206</v>
      </c>
      <c r="C144" s="70"/>
      <c r="D144" s="71"/>
      <c r="E144" s="45">
        <v>1933.01</v>
      </c>
      <c r="F144" s="45"/>
      <c r="G144" s="45">
        <f t="shared" ref="G144:G147" si="20">E144+F144</f>
        <v>1933.01</v>
      </c>
      <c r="H144" s="38">
        <v>1933.0094999999999</v>
      </c>
      <c r="I144" s="38"/>
      <c r="J144" s="38">
        <f t="shared" ref="J144:J147" si="21">H144+I144</f>
        <v>1933.0094999999999</v>
      </c>
      <c r="K144" s="38">
        <f t="shared" ref="K144:L147" si="22">H144-E144</f>
        <v>-5.0000000010186341E-4</v>
      </c>
      <c r="L144" s="38">
        <f t="shared" si="22"/>
        <v>0</v>
      </c>
      <c r="M144" s="38">
        <f t="shared" ref="M144:M147" si="23">K144+L144</f>
        <v>-5.0000000010186341E-4</v>
      </c>
    </row>
    <row r="145" spans="1:13" hidden="1" x14ac:dyDescent="0.25">
      <c r="A145" s="44" t="s">
        <v>64</v>
      </c>
      <c r="B145" s="69"/>
      <c r="C145" s="70"/>
      <c r="D145" s="71"/>
      <c r="E145" s="45"/>
      <c r="F145" s="45"/>
      <c r="G145" s="45">
        <f t="shared" si="20"/>
        <v>0</v>
      </c>
      <c r="H145" s="45"/>
      <c r="I145" s="45"/>
      <c r="J145" s="45">
        <f t="shared" si="21"/>
        <v>0</v>
      </c>
      <c r="K145" s="45">
        <f t="shared" si="22"/>
        <v>0</v>
      </c>
      <c r="L145" s="45">
        <f t="shared" si="22"/>
        <v>0</v>
      </c>
      <c r="M145" s="45">
        <f t="shared" si="23"/>
        <v>0</v>
      </c>
    </row>
    <row r="146" spans="1:13" hidden="1" x14ac:dyDescent="0.25">
      <c r="A146" s="44" t="s">
        <v>64</v>
      </c>
      <c r="B146" s="69"/>
      <c r="C146" s="70"/>
      <c r="D146" s="71"/>
      <c r="E146" s="45"/>
      <c r="F146" s="45"/>
      <c r="G146" s="45">
        <f t="shared" si="20"/>
        <v>0</v>
      </c>
      <c r="H146" s="45"/>
      <c r="I146" s="45"/>
      <c r="J146" s="45">
        <f t="shared" si="21"/>
        <v>0</v>
      </c>
      <c r="K146" s="45">
        <f t="shared" si="22"/>
        <v>0</v>
      </c>
      <c r="L146" s="45">
        <f t="shared" si="22"/>
        <v>0</v>
      </c>
      <c r="M146" s="45">
        <f t="shared" si="23"/>
        <v>0</v>
      </c>
    </row>
    <row r="147" spans="1:13" hidden="1" x14ac:dyDescent="0.25">
      <c r="A147" s="44" t="s">
        <v>64</v>
      </c>
      <c r="B147" s="69"/>
      <c r="C147" s="70"/>
      <c r="D147" s="71"/>
      <c r="E147" s="45"/>
      <c r="F147" s="45"/>
      <c r="G147" s="45">
        <f t="shared" si="20"/>
        <v>0</v>
      </c>
      <c r="H147" s="45"/>
      <c r="I147" s="45"/>
      <c r="J147" s="45">
        <f t="shared" si="21"/>
        <v>0</v>
      </c>
      <c r="K147" s="45">
        <f t="shared" si="22"/>
        <v>0</v>
      </c>
      <c r="L147" s="45">
        <f t="shared" si="22"/>
        <v>0</v>
      </c>
      <c r="M147" s="45">
        <f t="shared" si="23"/>
        <v>0</v>
      </c>
    </row>
    <row r="148" spans="1:13" x14ac:dyDescent="0.25">
      <c r="A148" s="80" t="s">
        <v>65</v>
      </c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2"/>
    </row>
    <row r="149" spans="1:13" x14ac:dyDescent="0.25">
      <c r="A149" s="69" t="s">
        <v>207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</row>
    <row r="150" spans="1:13" x14ac:dyDescent="0.25">
      <c r="A150" s="20" t="s">
        <v>6</v>
      </c>
      <c r="B150" s="109" t="s">
        <v>66</v>
      </c>
      <c r="C150" s="110"/>
      <c r="D150" s="111"/>
      <c r="E150" s="20"/>
      <c r="F150" s="20"/>
      <c r="G150" s="20"/>
      <c r="H150" s="20"/>
      <c r="I150" s="20"/>
      <c r="J150" s="20"/>
      <c r="K150" s="20"/>
      <c r="L150" s="20"/>
      <c r="M150" s="20"/>
    </row>
    <row r="151" spans="1:13" ht="48.75" customHeight="1" x14ac:dyDescent="0.25">
      <c r="A151" s="44" t="s">
        <v>64</v>
      </c>
      <c r="B151" s="69" t="s">
        <v>146</v>
      </c>
      <c r="C151" s="70"/>
      <c r="D151" s="71"/>
      <c r="E151" s="64">
        <f>SUM(E153:E155)</f>
        <v>370</v>
      </c>
      <c r="F151" s="64"/>
      <c r="G151" s="64">
        <f t="shared" ref="G151:G162" si="24">E151+F151</f>
        <v>370</v>
      </c>
      <c r="H151" s="64">
        <f>SUM(H153:H155)</f>
        <v>370</v>
      </c>
      <c r="I151" s="64"/>
      <c r="J151" s="64">
        <f t="shared" ref="J151:J162" si="25">H151+I151</f>
        <v>370</v>
      </c>
      <c r="K151" s="64">
        <f t="shared" ref="K151:K162" si="26">H151-E151</f>
        <v>0</v>
      </c>
      <c r="L151" s="64">
        <f t="shared" ref="L151:L162" si="27">I151-F151</f>
        <v>0</v>
      </c>
      <c r="M151" s="64">
        <f t="shared" ref="M151:M162" si="28">K151+L151</f>
        <v>0</v>
      </c>
    </row>
    <row r="152" spans="1:13" x14ac:dyDescent="0.25">
      <c r="A152" s="44"/>
      <c r="B152" s="112" t="s">
        <v>147</v>
      </c>
      <c r="C152" s="113"/>
      <c r="D152" s="114"/>
      <c r="E152" s="64"/>
      <c r="F152" s="64"/>
      <c r="G152" s="64">
        <f t="shared" si="24"/>
        <v>0</v>
      </c>
      <c r="H152" s="64"/>
      <c r="I152" s="64"/>
      <c r="J152" s="64">
        <f t="shared" si="25"/>
        <v>0</v>
      </c>
      <c r="K152" s="64">
        <f t="shared" si="26"/>
        <v>0</v>
      </c>
      <c r="L152" s="64">
        <f t="shared" si="27"/>
        <v>0</v>
      </c>
      <c r="M152" s="64">
        <f t="shared" si="28"/>
        <v>0</v>
      </c>
    </row>
    <row r="153" spans="1:13" ht="30.75" customHeight="1" x14ac:dyDescent="0.25">
      <c r="A153" s="44" t="s">
        <v>64</v>
      </c>
      <c r="B153" s="69" t="s">
        <v>148</v>
      </c>
      <c r="C153" s="70"/>
      <c r="D153" s="71"/>
      <c r="E153" s="64">
        <v>20</v>
      </c>
      <c r="F153" s="64"/>
      <c r="G153" s="64">
        <f t="shared" si="24"/>
        <v>20</v>
      </c>
      <c r="H153" s="64">
        <v>20</v>
      </c>
      <c r="I153" s="64"/>
      <c r="J153" s="64">
        <f t="shared" si="25"/>
        <v>20</v>
      </c>
      <c r="K153" s="64">
        <f t="shared" si="26"/>
        <v>0</v>
      </c>
      <c r="L153" s="64">
        <f t="shared" si="27"/>
        <v>0</v>
      </c>
      <c r="M153" s="64">
        <f t="shared" si="28"/>
        <v>0</v>
      </c>
    </row>
    <row r="154" spans="1:13" ht="33.75" customHeight="1" x14ac:dyDescent="0.25">
      <c r="A154" s="44" t="s">
        <v>64</v>
      </c>
      <c r="B154" s="69" t="s">
        <v>149</v>
      </c>
      <c r="C154" s="70"/>
      <c r="D154" s="71"/>
      <c r="E154" s="64">
        <v>16</v>
      </c>
      <c r="F154" s="64"/>
      <c r="G154" s="64">
        <f t="shared" si="24"/>
        <v>16</v>
      </c>
      <c r="H154" s="64">
        <v>16</v>
      </c>
      <c r="I154" s="64"/>
      <c r="J154" s="64">
        <f t="shared" si="25"/>
        <v>16</v>
      </c>
      <c r="K154" s="64">
        <f t="shared" si="26"/>
        <v>0</v>
      </c>
      <c r="L154" s="64">
        <f t="shared" si="27"/>
        <v>0</v>
      </c>
      <c r="M154" s="64">
        <f t="shared" si="28"/>
        <v>0</v>
      </c>
    </row>
    <row r="155" spans="1:13" ht="36.75" customHeight="1" x14ac:dyDescent="0.25">
      <c r="A155" s="44" t="s">
        <v>64</v>
      </c>
      <c r="B155" s="69" t="s">
        <v>150</v>
      </c>
      <c r="C155" s="70"/>
      <c r="D155" s="71"/>
      <c r="E155" s="64">
        <v>334</v>
      </c>
      <c r="F155" s="64"/>
      <c r="G155" s="64">
        <f t="shared" si="24"/>
        <v>334</v>
      </c>
      <c r="H155" s="64">
        <v>334</v>
      </c>
      <c r="I155" s="64"/>
      <c r="J155" s="64">
        <f t="shared" si="25"/>
        <v>334</v>
      </c>
      <c r="K155" s="64">
        <f t="shared" si="26"/>
        <v>0</v>
      </c>
      <c r="L155" s="64">
        <f t="shared" si="27"/>
        <v>0</v>
      </c>
      <c r="M155" s="64">
        <f t="shared" si="28"/>
        <v>0</v>
      </c>
    </row>
    <row r="156" spans="1:13" ht="33" customHeight="1" x14ac:dyDescent="0.25">
      <c r="A156" s="44" t="s">
        <v>64</v>
      </c>
      <c r="B156" s="69" t="s">
        <v>151</v>
      </c>
      <c r="C156" s="70"/>
      <c r="D156" s="71"/>
      <c r="E156" s="64">
        <v>2017</v>
      </c>
      <c r="F156" s="64"/>
      <c r="G156" s="64">
        <f t="shared" si="24"/>
        <v>2017</v>
      </c>
      <c r="H156" s="64">
        <v>2017</v>
      </c>
      <c r="I156" s="64"/>
      <c r="J156" s="64">
        <f t="shared" si="25"/>
        <v>2017</v>
      </c>
      <c r="K156" s="64">
        <f t="shared" si="26"/>
        <v>0</v>
      </c>
      <c r="L156" s="64">
        <f t="shared" si="27"/>
        <v>0</v>
      </c>
      <c r="M156" s="64">
        <f t="shared" si="28"/>
        <v>0</v>
      </c>
    </row>
    <row r="157" spans="1:13" ht="31.5" customHeight="1" x14ac:dyDescent="0.25">
      <c r="A157" s="44" t="s">
        <v>64</v>
      </c>
      <c r="B157" s="69" t="s">
        <v>152</v>
      </c>
      <c r="C157" s="70"/>
      <c r="D157" s="71"/>
      <c r="E157" s="64">
        <v>4955</v>
      </c>
      <c r="F157" s="64"/>
      <c r="G157" s="64">
        <f t="shared" si="24"/>
        <v>4955</v>
      </c>
      <c r="H157" s="64">
        <v>4955</v>
      </c>
      <c r="I157" s="64"/>
      <c r="J157" s="64">
        <f t="shared" si="25"/>
        <v>4955</v>
      </c>
      <c r="K157" s="64">
        <f t="shared" si="26"/>
        <v>0</v>
      </c>
      <c r="L157" s="64">
        <f t="shared" si="27"/>
        <v>0</v>
      </c>
      <c r="M157" s="64">
        <f t="shared" si="28"/>
        <v>0</v>
      </c>
    </row>
    <row r="158" spans="1:13" ht="48.75" customHeight="1" x14ac:dyDescent="0.25">
      <c r="A158" s="44" t="s">
        <v>64</v>
      </c>
      <c r="B158" s="69" t="s">
        <v>208</v>
      </c>
      <c r="C158" s="70"/>
      <c r="D158" s="71"/>
      <c r="E158" s="64">
        <v>41173</v>
      </c>
      <c r="F158" s="64"/>
      <c r="G158" s="64">
        <f t="shared" si="24"/>
        <v>41173</v>
      </c>
      <c r="H158" s="64">
        <v>41173</v>
      </c>
      <c r="I158" s="64"/>
      <c r="J158" s="64">
        <f t="shared" si="25"/>
        <v>41173</v>
      </c>
      <c r="K158" s="64">
        <f t="shared" si="26"/>
        <v>0</v>
      </c>
      <c r="L158" s="64">
        <f t="shared" si="27"/>
        <v>0</v>
      </c>
      <c r="M158" s="64">
        <f t="shared" si="28"/>
        <v>0</v>
      </c>
    </row>
    <row r="159" spans="1:13" hidden="1" x14ac:dyDescent="0.25">
      <c r="A159" s="44" t="s">
        <v>64</v>
      </c>
      <c r="B159" s="69"/>
      <c r="C159" s="70"/>
      <c r="D159" s="71"/>
      <c r="E159" s="45"/>
      <c r="F159" s="45"/>
      <c r="G159" s="45">
        <f t="shared" si="24"/>
        <v>0</v>
      </c>
      <c r="H159" s="45"/>
      <c r="I159" s="45"/>
      <c r="J159" s="45">
        <f t="shared" si="25"/>
        <v>0</v>
      </c>
      <c r="K159" s="45">
        <f t="shared" si="26"/>
        <v>0</v>
      </c>
      <c r="L159" s="45">
        <f t="shared" si="27"/>
        <v>0</v>
      </c>
      <c r="M159" s="45">
        <f t="shared" si="28"/>
        <v>0</v>
      </c>
    </row>
    <row r="160" spans="1:13" hidden="1" x14ac:dyDescent="0.25">
      <c r="A160" s="44" t="s">
        <v>64</v>
      </c>
      <c r="B160" s="69"/>
      <c r="C160" s="70"/>
      <c r="D160" s="71"/>
      <c r="E160" s="45"/>
      <c r="F160" s="45"/>
      <c r="G160" s="45">
        <f t="shared" si="24"/>
        <v>0</v>
      </c>
      <c r="H160" s="45"/>
      <c r="I160" s="45"/>
      <c r="J160" s="45">
        <f t="shared" si="25"/>
        <v>0</v>
      </c>
      <c r="K160" s="45">
        <f t="shared" si="26"/>
        <v>0</v>
      </c>
      <c r="L160" s="45">
        <f t="shared" si="27"/>
        <v>0</v>
      </c>
      <c r="M160" s="45">
        <f t="shared" si="28"/>
        <v>0</v>
      </c>
    </row>
    <row r="161" spans="1:13" hidden="1" x14ac:dyDescent="0.25">
      <c r="A161" s="44" t="s">
        <v>64</v>
      </c>
      <c r="B161" s="69"/>
      <c r="C161" s="70"/>
      <c r="D161" s="71"/>
      <c r="E161" s="45"/>
      <c r="F161" s="45"/>
      <c r="G161" s="45">
        <f t="shared" si="24"/>
        <v>0</v>
      </c>
      <c r="H161" s="45"/>
      <c r="I161" s="45"/>
      <c r="J161" s="45">
        <f t="shared" si="25"/>
        <v>0</v>
      </c>
      <c r="K161" s="45">
        <f t="shared" si="26"/>
        <v>0</v>
      </c>
      <c r="L161" s="45">
        <f t="shared" si="27"/>
        <v>0</v>
      </c>
      <c r="M161" s="45">
        <f t="shared" si="28"/>
        <v>0</v>
      </c>
    </row>
    <row r="162" spans="1:13" hidden="1" x14ac:dyDescent="0.25">
      <c r="A162" s="44" t="s">
        <v>64</v>
      </c>
      <c r="B162" s="69"/>
      <c r="C162" s="70"/>
      <c r="D162" s="71"/>
      <c r="E162" s="45"/>
      <c r="F162" s="45"/>
      <c r="G162" s="45">
        <f t="shared" si="24"/>
        <v>0</v>
      </c>
      <c r="H162" s="45"/>
      <c r="I162" s="45"/>
      <c r="J162" s="45">
        <f t="shared" si="25"/>
        <v>0</v>
      </c>
      <c r="K162" s="45">
        <f t="shared" si="26"/>
        <v>0</v>
      </c>
      <c r="L162" s="45">
        <f t="shared" si="27"/>
        <v>0</v>
      </c>
      <c r="M162" s="45">
        <f t="shared" si="28"/>
        <v>0</v>
      </c>
    </row>
    <row r="163" spans="1:13" x14ac:dyDescent="0.25">
      <c r="A163" s="80" t="s">
        <v>65</v>
      </c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2"/>
    </row>
    <row r="164" spans="1:13" x14ac:dyDescent="0.25">
      <c r="A164" s="69" t="s">
        <v>138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</row>
    <row r="165" spans="1:13" x14ac:dyDescent="0.25">
      <c r="A165" s="20" t="s">
        <v>8</v>
      </c>
      <c r="B165" s="109" t="s">
        <v>67</v>
      </c>
      <c r="C165" s="110"/>
      <c r="D165" s="111"/>
      <c r="E165" s="20"/>
      <c r="F165" s="20"/>
      <c r="G165" s="20"/>
      <c r="H165" s="20"/>
      <c r="I165" s="20"/>
      <c r="J165" s="20"/>
      <c r="K165" s="20"/>
      <c r="L165" s="20"/>
      <c r="M165" s="20"/>
    </row>
    <row r="166" spans="1:13" ht="33" customHeight="1" x14ac:dyDescent="0.25">
      <c r="A166" s="44" t="s">
        <v>64</v>
      </c>
      <c r="B166" s="69" t="s">
        <v>154</v>
      </c>
      <c r="C166" s="70"/>
      <c r="D166" s="71"/>
      <c r="E166" s="38">
        <v>0.31056</v>
      </c>
      <c r="F166" s="38"/>
      <c r="G166" s="38">
        <f t="shared" ref="G166:G171" si="29">E166+F166</f>
        <v>0.31056</v>
      </c>
      <c r="H166" s="38">
        <v>0.31056</v>
      </c>
      <c r="I166" s="38"/>
      <c r="J166" s="38">
        <f t="shared" ref="J166:J171" si="30">H166+I166</f>
        <v>0.31056</v>
      </c>
      <c r="K166" s="38">
        <f t="shared" ref="K166:L171" si="31">H166-E166</f>
        <v>0</v>
      </c>
      <c r="L166" s="38">
        <f t="shared" si="31"/>
        <v>0</v>
      </c>
      <c r="M166" s="38">
        <f t="shared" ref="M166:M171" si="32">K166+L166</f>
        <v>0</v>
      </c>
    </row>
    <row r="167" spans="1:13" ht="30.75" customHeight="1" x14ac:dyDescent="0.25">
      <c r="A167" s="44" t="s">
        <v>64</v>
      </c>
      <c r="B167" s="69" t="s">
        <v>155</v>
      </c>
      <c r="C167" s="70"/>
      <c r="D167" s="71"/>
      <c r="E167" s="38">
        <v>0.22982</v>
      </c>
      <c r="F167" s="38"/>
      <c r="G167" s="38">
        <f t="shared" si="29"/>
        <v>0.22982</v>
      </c>
      <c r="H167" s="38">
        <v>0.22982</v>
      </c>
      <c r="I167" s="38"/>
      <c r="J167" s="38">
        <f t="shared" si="30"/>
        <v>0.22982</v>
      </c>
      <c r="K167" s="38">
        <f t="shared" si="31"/>
        <v>0</v>
      </c>
      <c r="L167" s="38">
        <f t="shared" si="31"/>
        <v>0</v>
      </c>
      <c r="M167" s="38">
        <f t="shared" si="32"/>
        <v>0</v>
      </c>
    </row>
    <row r="168" spans="1:13" ht="33" customHeight="1" x14ac:dyDescent="0.25">
      <c r="A168" s="44" t="s">
        <v>64</v>
      </c>
      <c r="B168" s="69" t="s">
        <v>156</v>
      </c>
      <c r="C168" s="70"/>
      <c r="D168" s="71"/>
      <c r="E168" s="38">
        <v>0.15528</v>
      </c>
      <c r="F168" s="38"/>
      <c r="G168" s="38">
        <f t="shared" si="29"/>
        <v>0.15528</v>
      </c>
      <c r="H168" s="38">
        <v>0.15528</v>
      </c>
      <c r="I168" s="38"/>
      <c r="J168" s="38">
        <f t="shared" si="30"/>
        <v>0.15528</v>
      </c>
      <c r="K168" s="38">
        <f t="shared" si="31"/>
        <v>0</v>
      </c>
      <c r="L168" s="38">
        <f t="shared" si="31"/>
        <v>0</v>
      </c>
      <c r="M168" s="38">
        <f t="shared" si="32"/>
        <v>0</v>
      </c>
    </row>
    <row r="169" spans="1:13" ht="17.25" customHeight="1" x14ac:dyDescent="0.25">
      <c r="A169" s="44" t="s">
        <v>64</v>
      </c>
      <c r="B169" s="69" t="s">
        <v>157</v>
      </c>
      <c r="C169" s="70"/>
      <c r="D169" s="71"/>
      <c r="E169" s="38">
        <v>0.155</v>
      </c>
      <c r="F169" s="38"/>
      <c r="G169" s="38">
        <f t="shared" si="29"/>
        <v>0.155</v>
      </c>
      <c r="H169" s="38">
        <v>0.155</v>
      </c>
      <c r="I169" s="38"/>
      <c r="J169" s="38">
        <f t="shared" si="30"/>
        <v>0.155</v>
      </c>
      <c r="K169" s="38">
        <f t="shared" si="31"/>
        <v>0</v>
      </c>
      <c r="L169" s="38">
        <f t="shared" si="31"/>
        <v>0</v>
      </c>
      <c r="M169" s="38">
        <f t="shared" si="32"/>
        <v>0</v>
      </c>
    </row>
    <row r="170" spans="1:13" ht="19.5" customHeight="1" x14ac:dyDescent="0.25">
      <c r="A170" s="44" t="s">
        <v>64</v>
      </c>
      <c r="B170" s="69" t="s">
        <v>158</v>
      </c>
      <c r="C170" s="70"/>
      <c r="D170" s="71"/>
      <c r="E170" s="38">
        <v>8.5000000000000006E-2</v>
      </c>
      <c r="F170" s="38"/>
      <c r="G170" s="38">
        <f t="shared" si="29"/>
        <v>8.5000000000000006E-2</v>
      </c>
      <c r="H170" s="38">
        <v>8.5000000000000006E-2</v>
      </c>
      <c r="I170" s="38"/>
      <c r="J170" s="38">
        <f t="shared" si="30"/>
        <v>8.5000000000000006E-2</v>
      </c>
      <c r="K170" s="38">
        <f t="shared" si="31"/>
        <v>0</v>
      </c>
      <c r="L170" s="38">
        <f t="shared" si="31"/>
        <v>0</v>
      </c>
      <c r="M170" s="38">
        <f t="shared" si="32"/>
        <v>0</v>
      </c>
    </row>
    <row r="171" spans="1:13" ht="21" customHeight="1" x14ac:dyDescent="0.25">
      <c r="A171" s="44" t="s">
        <v>64</v>
      </c>
      <c r="B171" s="69" t="s">
        <v>159</v>
      </c>
      <c r="C171" s="70"/>
      <c r="D171" s="71"/>
      <c r="E171" s="38">
        <v>4.6949999999999999E-2</v>
      </c>
      <c r="F171" s="38"/>
      <c r="G171" s="38">
        <f t="shared" si="29"/>
        <v>4.6949999999999999E-2</v>
      </c>
      <c r="H171" s="38">
        <v>4.6949999999999999E-2</v>
      </c>
      <c r="I171" s="38"/>
      <c r="J171" s="38">
        <f t="shared" si="30"/>
        <v>4.6949999999999999E-2</v>
      </c>
      <c r="K171" s="38">
        <f t="shared" si="31"/>
        <v>0</v>
      </c>
      <c r="L171" s="38">
        <f t="shared" si="31"/>
        <v>0</v>
      </c>
      <c r="M171" s="38">
        <f t="shared" si="32"/>
        <v>0</v>
      </c>
    </row>
    <row r="172" spans="1:13" x14ac:dyDescent="0.25">
      <c r="A172" s="80" t="s">
        <v>65</v>
      </c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2"/>
    </row>
    <row r="173" spans="1:13" x14ac:dyDescent="0.25">
      <c r="A173" s="69" t="s">
        <v>138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</row>
    <row r="174" spans="1:13" x14ac:dyDescent="0.25">
      <c r="A174" s="20" t="s">
        <v>68</v>
      </c>
      <c r="B174" s="109" t="s">
        <v>69</v>
      </c>
      <c r="C174" s="110"/>
      <c r="D174" s="111"/>
      <c r="E174" s="20"/>
      <c r="F174" s="20"/>
      <c r="G174" s="20"/>
      <c r="H174" s="20"/>
      <c r="I174" s="20"/>
      <c r="J174" s="20"/>
      <c r="K174" s="20"/>
      <c r="L174" s="20"/>
      <c r="M174" s="20"/>
    </row>
    <row r="175" spans="1:13" ht="33" customHeight="1" x14ac:dyDescent="0.25">
      <c r="A175" s="44" t="s">
        <v>64</v>
      </c>
      <c r="B175" s="69" t="s">
        <v>160</v>
      </c>
      <c r="C175" s="70"/>
      <c r="D175" s="71"/>
      <c r="E175" s="66">
        <v>104.5</v>
      </c>
      <c r="F175" s="64"/>
      <c r="G175" s="66">
        <f>E175+F175</f>
        <v>104.5</v>
      </c>
      <c r="H175" s="66">
        <v>104.5</v>
      </c>
      <c r="I175" s="66"/>
      <c r="J175" s="66">
        <f>H175+I175</f>
        <v>104.5</v>
      </c>
      <c r="K175" s="66">
        <f t="shared" ref="K175:L177" si="33">H175-E175</f>
        <v>0</v>
      </c>
      <c r="L175" s="66">
        <f t="shared" si="33"/>
        <v>0</v>
      </c>
      <c r="M175" s="66">
        <f>K175+L175</f>
        <v>0</v>
      </c>
    </row>
    <row r="176" spans="1:13" x14ac:dyDescent="0.25">
      <c r="A176" s="44" t="s">
        <v>64</v>
      </c>
      <c r="B176" s="69" t="s">
        <v>161</v>
      </c>
      <c r="C176" s="70"/>
      <c r="D176" s="71"/>
      <c r="E176" s="64">
        <v>100</v>
      </c>
      <c r="F176" s="64"/>
      <c r="G176" s="64">
        <f>E176+F176</f>
        <v>100</v>
      </c>
      <c r="H176" s="64">
        <v>100</v>
      </c>
      <c r="I176" s="64"/>
      <c r="J176" s="64">
        <f>H176+I176</f>
        <v>100</v>
      </c>
      <c r="K176" s="64">
        <f t="shared" si="33"/>
        <v>0</v>
      </c>
      <c r="L176" s="64">
        <f t="shared" si="33"/>
        <v>0</v>
      </c>
      <c r="M176" s="64">
        <f>K176+L176</f>
        <v>0</v>
      </c>
    </row>
    <row r="177" spans="1:13" x14ac:dyDescent="0.25">
      <c r="A177" s="44" t="s">
        <v>64</v>
      </c>
      <c r="B177" s="69" t="s">
        <v>162</v>
      </c>
      <c r="C177" s="70"/>
      <c r="D177" s="71"/>
      <c r="E177" s="64">
        <v>100</v>
      </c>
      <c r="F177" s="64"/>
      <c r="G177" s="64">
        <f>E177+F177</f>
        <v>100</v>
      </c>
      <c r="H177" s="64">
        <v>100</v>
      </c>
      <c r="I177" s="64"/>
      <c r="J177" s="64">
        <f>H177+I177</f>
        <v>100</v>
      </c>
      <c r="K177" s="64">
        <f t="shared" si="33"/>
        <v>0</v>
      </c>
      <c r="L177" s="64">
        <f t="shared" si="33"/>
        <v>0</v>
      </c>
      <c r="M177" s="64">
        <f>K177+L177</f>
        <v>0</v>
      </c>
    </row>
    <row r="178" spans="1:13" x14ac:dyDescent="0.25">
      <c r="A178" s="80" t="s">
        <v>65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2"/>
    </row>
    <row r="179" spans="1:13" x14ac:dyDescent="0.25">
      <c r="A179" s="69" t="s">
        <v>138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</row>
    <row r="180" spans="1:13" ht="17.25" customHeight="1" x14ac:dyDescent="0.25">
      <c r="A180" s="80" t="s">
        <v>70</v>
      </c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2"/>
    </row>
    <row r="181" spans="1:13" ht="33" customHeight="1" x14ac:dyDescent="0.25">
      <c r="A181" s="69" t="s">
        <v>209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</row>
    <row r="182" spans="1:13" x14ac:dyDescent="0.25">
      <c r="A182" s="96" t="s">
        <v>163</v>
      </c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8"/>
    </row>
    <row r="183" spans="1:13" x14ac:dyDescent="0.25">
      <c r="A183" s="20" t="s">
        <v>1</v>
      </c>
      <c r="B183" s="99" t="s">
        <v>63</v>
      </c>
      <c r="C183" s="100"/>
      <c r="D183" s="101"/>
      <c r="E183" s="20"/>
      <c r="F183" s="20"/>
      <c r="G183" s="20"/>
      <c r="H183" s="20"/>
      <c r="I183" s="20"/>
      <c r="J183" s="20"/>
      <c r="K183" s="20"/>
      <c r="L183" s="20"/>
      <c r="M183" s="20"/>
    </row>
    <row r="184" spans="1:13" ht="35.25" customHeight="1" x14ac:dyDescent="0.25">
      <c r="A184" s="44" t="s">
        <v>64</v>
      </c>
      <c r="B184" s="69" t="s">
        <v>164</v>
      </c>
      <c r="C184" s="70"/>
      <c r="D184" s="71"/>
      <c r="E184" s="45">
        <v>53.436</v>
      </c>
      <c r="F184" s="45">
        <v>30</v>
      </c>
      <c r="G184" s="45">
        <f t="shared" ref="G184:G189" si="34">E184+F184</f>
        <v>83.436000000000007</v>
      </c>
      <c r="H184" s="45">
        <v>53.387999999999998</v>
      </c>
      <c r="I184" s="45">
        <v>30</v>
      </c>
      <c r="J184" s="45">
        <f t="shared" ref="J184:J189" si="35">H184+I184</f>
        <v>83.388000000000005</v>
      </c>
      <c r="K184" s="45">
        <f t="shared" ref="K184:L189" si="36">H184-E184</f>
        <v>-4.8000000000001819E-2</v>
      </c>
      <c r="L184" s="45">
        <f t="shared" si="36"/>
        <v>0</v>
      </c>
      <c r="M184" s="45">
        <f t="shared" ref="M184:M189" si="37">K184+L184</f>
        <v>-4.8000000000001819E-2</v>
      </c>
    </row>
    <row r="185" spans="1:13" hidden="1" x14ac:dyDescent="0.25">
      <c r="A185" s="44" t="s">
        <v>64</v>
      </c>
      <c r="B185" s="69"/>
      <c r="C185" s="70"/>
      <c r="D185" s="71"/>
      <c r="E185" s="45"/>
      <c r="F185" s="45"/>
      <c r="G185" s="45">
        <f t="shared" si="34"/>
        <v>0</v>
      </c>
      <c r="H185" s="45"/>
      <c r="I185" s="45"/>
      <c r="J185" s="45">
        <f t="shared" si="35"/>
        <v>0</v>
      </c>
      <c r="K185" s="45">
        <f t="shared" si="36"/>
        <v>0</v>
      </c>
      <c r="L185" s="45">
        <f t="shared" si="36"/>
        <v>0</v>
      </c>
      <c r="M185" s="45">
        <f t="shared" si="37"/>
        <v>0</v>
      </c>
    </row>
    <row r="186" spans="1:13" hidden="1" x14ac:dyDescent="0.25">
      <c r="A186" s="44" t="s">
        <v>64</v>
      </c>
      <c r="B186" s="69"/>
      <c r="C186" s="70"/>
      <c r="D186" s="71"/>
      <c r="E186" s="45"/>
      <c r="F186" s="45"/>
      <c r="G186" s="45">
        <f t="shared" si="34"/>
        <v>0</v>
      </c>
      <c r="H186" s="45"/>
      <c r="I186" s="45"/>
      <c r="J186" s="45">
        <f t="shared" si="35"/>
        <v>0</v>
      </c>
      <c r="K186" s="45">
        <f t="shared" si="36"/>
        <v>0</v>
      </c>
      <c r="L186" s="45">
        <f t="shared" si="36"/>
        <v>0</v>
      </c>
      <c r="M186" s="45">
        <f t="shared" si="37"/>
        <v>0</v>
      </c>
    </row>
    <row r="187" spans="1:13" hidden="1" x14ac:dyDescent="0.25">
      <c r="A187" s="44" t="s">
        <v>64</v>
      </c>
      <c r="B187" s="69"/>
      <c r="C187" s="70"/>
      <c r="D187" s="71"/>
      <c r="E187" s="45"/>
      <c r="F187" s="45"/>
      <c r="G187" s="45">
        <f t="shared" si="34"/>
        <v>0</v>
      </c>
      <c r="H187" s="45"/>
      <c r="I187" s="45"/>
      <c r="J187" s="45">
        <f t="shared" si="35"/>
        <v>0</v>
      </c>
      <c r="K187" s="45">
        <f t="shared" si="36"/>
        <v>0</v>
      </c>
      <c r="L187" s="45">
        <f t="shared" si="36"/>
        <v>0</v>
      </c>
      <c r="M187" s="45">
        <f t="shared" si="37"/>
        <v>0</v>
      </c>
    </row>
    <row r="188" spans="1:13" hidden="1" x14ac:dyDescent="0.25">
      <c r="A188" s="44" t="s">
        <v>64</v>
      </c>
      <c r="B188" s="69"/>
      <c r="C188" s="70"/>
      <c r="D188" s="71"/>
      <c r="E188" s="45"/>
      <c r="F188" s="45"/>
      <c r="G188" s="45">
        <f t="shared" si="34"/>
        <v>0</v>
      </c>
      <c r="H188" s="45"/>
      <c r="I188" s="45"/>
      <c r="J188" s="45">
        <f t="shared" si="35"/>
        <v>0</v>
      </c>
      <c r="K188" s="45">
        <f t="shared" si="36"/>
        <v>0</v>
      </c>
      <c r="L188" s="45">
        <f t="shared" si="36"/>
        <v>0</v>
      </c>
      <c r="M188" s="45">
        <f t="shared" si="37"/>
        <v>0</v>
      </c>
    </row>
    <row r="189" spans="1:13" hidden="1" x14ac:dyDescent="0.25">
      <c r="A189" s="44" t="s">
        <v>64</v>
      </c>
      <c r="B189" s="69"/>
      <c r="C189" s="70"/>
      <c r="D189" s="71"/>
      <c r="E189" s="45"/>
      <c r="F189" s="45"/>
      <c r="G189" s="45">
        <f t="shared" si="34"/>
        <v>0</v>
      </c>
      <c r="H189" s="45"/>
      <c r="I189" s="45"/>
      <c r="J189" s="45">
        <f t="shared" si="35"/>
        <v>0</v>
      </c>
      <c r="K189" s="45">
        <f t="shared" si="36"/>
        <v>0</v>
      </c>
      <c r="L189" s="45">
        <f t="shared" si="36"/>
        <v>0</v>
      </c>
      <c r="M189" s="45">
        <f t="shared" si="37"/>
        <v>0</v>
      </c>
    </row>
    <row r="190" spans="1:13" x14ac:dyDescent="0.25">
      <c r="A190" s="80" t="s">
        <v>65</v>
      </c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2"/>
    </row>
    <row r="191" spans="1:13" x14ac:dyDescent="0.25">
      <c r="A191" s="69" t="s">
        <v>210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</row>
    <row r="192" spans="1:13" x14ac:dyDescent="0.25">
      <c r="A192" s="20" t="s">
        <v>6</v>
      </c>
      <c r="B192" s="109" t="s">
        <v>66</v>
      </c>
      <c r="C192" s="110"/>
      <c r="D192" s="111"/>
      <c r="E192" s="20"/>
      <c r="F192" s="20"/>
      <c r="G192" s="20"/>
      <c r="H192" s="20"/>
      <c r="I192" s="20"/>
      <c r="J192" s="20"/>
      <c r="K192" s="20"/>
      <c r="L192" s="20"/>
      <c r="M192" s="20"/>
    </row>
    <row r="193" spans="1:13" x14ac:dyDescent="0.25">
      <c r="A193" s="44" t="s">
        <v>64</v>
      </c>
      <c r="B193" s="69" t="s">
        <v>165</v>
      </c>
      <c r="C193" s="70"/>
      <c r="D193" s="71"/>
      <c r="E193" s="64">
        <v>6</v>
      </c>
      <c r="F193" s="64"/>
      <c r="G193" s="64">
        <f>E193+F193</f>
        <v>6</v>
      </c>
      <c r="H193" s="64">
        <v>6</v>
      </c>
      <c r="I193" s="64"/>
      <c r="J193" s="64">
        <f>H193+I193</f>
        <v>6</v>
      </c>
      <c r="K193" s="64">
        <f>H193-E193</f>
        <v>0</v>
      </c>
      <c r="L193" s="64">
        <f>I193-F193</f>
        <v>0</v>
      </c>
      <c r="M193" s="64">
        <f>K193+L193</f>
        <v>0</v>
      </c>
    </row>
    <row r="194" spans="1:13" hidden="1" x14ac:dyDescent="0.25">
      <c r="A194" s="44" t="s">
        <v>64</v>
      </c>
      <c r="B194" s="69"/>
      <c r="C194" s="70"/>
      <c r="D194" s="71"/>
      <c r="E194" s="45"/>
      <c r="F194" s="45"/>
      <c r="G194" s="45">
        <f>E194+F194</f>
        <v>0</v>
      </c>
      <c r="H194" s="45"/>
      <c r="I194" s="45"/>
      <c r="J194" s="45">
        <f>H194+I194</f>
        <v>0</v>
      </c>
      <c r="K194" s="45">
        <f>H194-E194</f>
        <v>0</v>
      </c>
      <c r="L194" s="45">
        <f>I194-F194</f>
        <v>0</v>
      </c>
      <c r="M194" s="45">
        <f>K194+L194</f>
        <v>0</v>
      </c>
    </row>
    <row r="195" spans="1:13" x14ac:dyDescent="0.25">
      <c r="A195" s="80" t="s">
        <v>65</v>
      </c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2"/>
    </row>
    <row r="196" spans="1:13" x14ac:dyDescent="0.25">
      <c r="A196" s="69" t="s">
        <v>138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</row>
    <row r="197" spans="1:13" x14ac:dyDescent="0.25">
      <c r="A197" s="20" t="s">
        <v>8</v>
      </c>
      <c r="B197" s="109" t="s">
        <v>67</v>
      </c>
      <c r="C197" s="110"/>
      <c r="D197" s="111"/>
      <c r="E197" s="20"/>
      <c r="F197" s="20"/>
      <c r="G197" s="20"/>
      <c r="H197" s="20"/>
      <c r="I197" s="20"/>
      <c r="J197" s="20"/>
      <c r="K197" s="20"/>
      <c r="L197" s="20"/>
      <c r="M197" s="20"/>
    </row>
    <row r="198" spans="1:13" x14ac:dyDescent="0.25">
      <c r="A198" s="44" t="s">
        <v>64</v>
      </c>
      <c r="B198" s="69" t="s">
        <v>166</v>
      </c>
      <c r="C198" s="70"/>
      <c r="D198" s="71"/>
      <c r="E198" s="45">
        <v>8.9060000000000006</v>
      </c>
      <c r="F198" s="45">
        <v>5</v>
      </c>
      <c r="G198" s="45">
        <f>E198+F198</f>
        <v>13.906000000000001</v>
      </c>
      <c r="H198" s="45">
        <v>8.8979999999999997</v>
      </c>
      <c r="I198" s="45">
        <v>5</v>
      </c>
      <c r="J198" s="45">
        <f>H198+I198</f>
        <v>13.898</v>
      </c>
      <c r="K198" s="45">
        <f>H198-E198</f>
        <v>-8.0000000000008953E-3</v>
      </c>
      <c r="L198" s="45">
        <f>I198-F198</f>
        <v>0</v>
      </c>
      <c r="M198" s="45">
        <f>K198+L198</f>
        <v>-8.0000000000008953E-3</v>
      </c>
    </row>
    <row r="199" spans="1:13" hidden="1" x14ac:dyDescent="0.25">
      <c r="A199" s="44" t="s">
        <v>64</v>
      </c>
      <c r="B199" s="69"/>
      <c r="C199" s="70"/>
      <c r="D199" s="71"/>
      <c r="E199" s="45"/>
      <c r="F199" s="45"/>
      <c r="G199" s="45">
        <f>E199+F199</f>
        <v>0</v>
      </c>
      <c r="H199" s="45"/>
      <c r="I199" s="45"/>
      <c r="J199" s="45">
        <f>H199+I199</f>
        <v>0</v>
      </c>
      <c r="K199" s="45">
        <f>H199-E199</f>
        <v>0</v>
      </c>
      <c r="L199" s="45">
        <f>I199-F199</f>
        <v>0</v>
      </c>
      <c r="M199" s="45">
        <f>K199+L199</f>
        <v>0</v>
      </c>
    </row>
    <row r="200" spans="1:13" x14ac:dyDescent="0.25">
      <c r="A200" s="80" t="s">
        <v>65</v>
      </c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2"/>
    </row>
    <row r="201" spans="1:13" x14ac:dyDescent="0.25">
      <c r="A201" s="69" t="s">
        <v>211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</row>
    <row r="202" spans="1:13" x14ac:dyDescent="0.25">
      <c r="A202" s="20" t="s">
        <v>68</v>
      </c>
      <c r="B202" s="109" t="s">
        <v>69</v>
      </c>
      <c r="C202" s="110"/>
      <c r="D202" s="111"/>
      <c r="E202" s="20"/>
      <c r="F202" s="20"/>
      <c r="G202" s="20"/>
      <c r="H202" s="20"/>
      <c r="I202" s="20"/>
      <c r="J202" s="20"/>
      <c r="K202" s="20"/>
      <c r="L202" s="20"/>
      <c r="M202" s="20"/>
    </row>
    <row r="203" spans="1:13" ht="33.75" customHeight="1" x14ac:dyDescent="0.25">
      <c r="A203" s="150" t="s">
        <v>64</v>
      </c>
      <c r="B203" s="151" t="s">
        <v>167</v>
      </c>
      <c r="C203" s="152"/>
      <c r="D203" s="153"/>
      <c r="E203" s="64">
        <f>G198/12.576*100</f>
        <v>110.57569974554708</v>
      </c>
      <c r="F203" s="64"/>
      <c r="G203" s="64">
        <f>E203+F203</f>
        <v>110.57569974554708</v>
      </c>
      <c r="H203" s="64">
        <f>J198/12.576*100</f>
        <v>110.51208651399492</v>
      </c>
      <c r="I203" s="64"/>
      <c r="J203" s="64">
        <f>H203+I203</f>
        <v>110.51208651399492</v>
      </c>
      <c r="K203" s="64">
        <f t="shared" ref="K203:L205" si="38">H203-E203</f>
        <v>-6.3613231552167804E-2</v>
      </c>
      <c r="L203" s="64">
        <f t="shared" si="38"/>
        <v>0</v>
      </c>
      <c r="M203" s="64">
        <f>K203+L203</f>
        <v>-6.3613231552167804E-2</v>
      </c>
    </row>
    <row r="204" spans="1:13" hidden="1" x14ac:dyDescent="0.25">
      <c r="A204" s="150" t="s">
        <v>64</v>
      </c>
      <c r="B204" s="151"/>
      <c r="C204" s="152"/>
      <c r="D204" s="153"/>
      <c r="E204" s="64"/>
      <c r="F204" s="64"/>
      <c r="G204" s="64">
        <f>E204+F204</f>
        <v>0</v>
      </c>
      <c r="H204" s="64"/>
      <c r="I204" s="64"/>
      <c r="J204" s="64">
        <f>H204+I204</f>
        <v>0</v>
      </c>
      <c r="K204" s="64">
        <f t="shared" si="38"/>
        <v>0</v>
      </c>
      <c r="L204" s="64">
        <f t="shared" si="38"/>
        <v>0</v>
      </c>
      <c r="M204" s="64">
        <f>K204+L204</f>
        <v>0</v>
      </c>
    </row>
    <row r="205" spans="1:13" hidden="1" x14ac:dyDescent="0.25">
      <c r="A205" s="150" t="s">
        <v>64</v>
      </c>
      <c r="B205" s="151"/>
      <c r="C205" s="152"/>
      <c r="D205" s="153"/>
      <c r="E205" s="64"/>
      <c r="F205" s="64"/>
      <c r="G205" s="64">
        <f>E205+F205</f>
        <v>0</v>
      </c>
      <c r="H205" s="64"/>
      <c r="I205" s="64"/>
      <c r="J205" s="64">
        <f>H205+I205</f>
        <v>0</v>
      </c>
      <c r="K205" s="64">
        <f t="shared" si="38"/>
        <v>0</v>
      </c>
      <c r="L205" s="64">
        <f t="shared" si="38"/>
        <v>0</v>
      </c>
      <c r="M205" s="64">
        <f>K205+L205</f>
        <v>0</v>
      </c>
    </row>
    <row r="206" spans="1:13" x14ac:dyDescent="0.25">
      <c r="A206" s="154" t="s">
        <v>65</v>
      </c>
      <c r="B206" s="155"/>
      <c r="C206" s="155"/>
      <c r="D206" s="155"/>
      <c r="E206" s="155"/>
      <c r="F206" s="155"/>
      <c r="G206" s="155"/>
      <c r="H206" s="155"/>
      <c r="I206" s="155"/>
      <c r="J206" s="155"/>
      <c r="K206" s="155"/>
      <c r="L206" s="155"/>
      <c r="M206" s="156"/>
    </row>
    <row r="207" spans="1:13" x14ac:dyDescent="0.25">
      <c r="A207" s="69" t="s">
        <v>138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</row>
    <row r="208" spans="1:13" ht="17.25" customHeight="1" x14ac:dyDescent="0.25">
      <c r="A208" s="80" t="s">
        <v>70</v>
      </c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2"/>
    </row>
    <row r="209" spans="1:13" ht="31.5" customHeight="1" x14ac:dyDescent="0.25">
      <c r="A209" s="69" t="s">
        <v>212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</row>
    <row r="210" spans="1:13" x14ac:dyDescent="0.25">
      <c r="A210" s="96" t="s">
        <v>168</v>
      </c>
      <c r="B210" s="97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8"/>
    </row>
    <row r="211" spans="1:13" x14ac:dyDescent="0.25">
      <c r="A211" s="20" t="s">
        <v>1</v>
      </c>
      <c r="B211" s="99" t="s">
        <v>63</v>
      </c>
      <c r="C211" s="100"/>
      <c r="D211" s="101"/>
      <c r="E211" s="20"/>
      <c r="F211" s="20"/>
      <c r="G211" s="20"/>
      <c r="H211" s="20"/>
      <c r="I211" s="20"/>
      <c r="J211" s="20"/>
      <c r="K211" s="20"/>
      <c r="L211" s="20"/>
      <c r="M211" s="20"/>
    </row>
    <row r="212" spans="1:13" x14ac:dyDescent="0.25">
      <c r="A212" s="44" t="s">
        <v>64</v>
      </c>
      <c r="B212" s="69" t="s">
        <v>169</v>
      </c>
      <c r="C212" s="70"/>
      <c r="D212" s="71"/>
      <c r="E212" s="45">
        <v>39.884</v>
      </c>
      <c r="F212" s="45"/>
      <c r="G212" s="45">
        <f t="shared" ref="G212:G217" si="39">E212+F212</f>
        <v>39.884</v>
      </c>
      <c r="H212" s="38">
        <v>39.883710000000001</v>
      </c>
      <c r="I212" s="38"/>
      <c r="J212" s="38">
        <f t="shared" ref="J212:J217" si="40">H212+I212</f>
        <v>39.883710000000001</v>
      </c>
      <c r="K212" s="38">
        <f t="shared" ref="K212:L217" si="41">H212-E212</f>
        <v>-2.899999999996794E-4</v>
      </c>
      <c r="L212" s="38">
        <f t="shared" si="41"/>
        <v>0</v>
      </c>
      <c r="M212" s="38">
        <f t="shared" ref="M212:M217" si="42">K212+L212</f>
        <v>-2.899999999996794E-4</v>
      </c>
    </row>
    <row r="213" spans="1:13" hidden="1" x14ac:dyDescent="0.25">
      <c r="A213" s="44" t="s">
        <v>64</v>
      </c>
      <c r="B213" s="69"/>
      <c r="C213" s="70"/>
      <c r="D213" s="71"/>
      <c r="E213" s="45"/>
      <c r="F213" s="45"/>
      <c r="G213" s="45">
        <f t="shared" si="39"/>
        <v>0</v>
      </c>
      <c r="H213" s="45"/>
      <c r="I213" s="45"/>
      <c r="J213" s="45">
        <f t="shared" si="40"/>
        <v>0</v>
      </c>
      <c r="K213" s="45">
        <f t="shared" si="41"/>
        <v>0</v>
      </c>
      <c r="L213" s="45">
        <f t="shared" si="41"/>
        <v>0</v>
      </c>
      <c r="M213" s="45">
        <f t="shared" si="42"/>
        <v>0</v>
      </c>
    </row>
    <row r="214" spans="1:13" hidden="1" x14ac:dyDescent="0.25">
      <c r="A214" s="44" t="s">
        <v>64</v>
      </c>
      <c r="B214" s="69"/>
      <c r="C214" s="70"/>
      <c r="D214" s="71"/>
      <c r="E214" s="45"/>
      <c r="F214" s="45"/>
      <c r="G214" s="45">
        <f t="shared" si="39"/>
        <v>0</v>
      </c>
      <c r="H214" s="45"/>
      <c r="I214" s="45"/>
      <c r="J214" s="45">
        <f t="shared" si="40"/>
        <v>0</v>
      </c>
      <c r="K214" s="45">
        <f t="shared" si="41"/>
        <v>0</v>
      </c>
      <c r="L214" s="45">
        <f t="shared" si="41"/>
        <v>0</v>
      </c>
      <c r="M214" s="45">
        <f t="shared" si="42"/>
        <v>0</v>
      </c>
    </row>
    <row r="215" spans="1:13" hidden="1" x14ac:dyDescent="0.25">
      <c r="A215" s="44" t="s">
        <v>64</v>
      </c>
      <c r="B215" s="69"/>
      <c r="C215" s="70"/>
      <c r="D215" s="71"/>
      <c r="E215" s="45"/>
      <c r="F215" s="45"/>
      <c r="G215" s="45">
        <f t="shared" si="39"/>
        <v>0</v>
      </c>
      <c r="H215" s="45"/>
      <c r="I215" s="45"/>
      <c r="J215" s="45">
        <f t="shared" si="40"/>
        <v>0</v>
      </c>
      <c r="K215" s="45">
        <f t="shared" si="41"/>
        <v>0</v>
      </c>
      <c r="L215" s="45">
        <f t="shared" si="41"/>
        <v>0</v>
      </c>
      <c r="M215" s="45">
        <f t="shared" si="42"/>
        <v>0</v>
      </c>
    </row>
    <row r="216" spans="1:13" hidden="1" x14ac:dyDescent="0.25">
      <c r="A216" s="44" t="s">
        <v>64</v>
      </c>
      <c r="B216" s="69"/>
      <c r="C216" s="70"/>
      <c r="D216" s="71"/>
      <c r="E216" s="45"/>
      <c r="F216" s="45"/>
      <c r="G216" s="45">
        <f t="shared" si="39"/>
        <v>0</v>
      </c>
      <c r="H216" s="45"/>
      <c r="I216" s="45"/>
      <c r="J216" s="45">
        <f t="shared" si="40"/>
        <v>0</v>
      </c>
      <c r="K216" s="45">
        <f t="shared" si="41"/>
        <v>0</v>
      </c>
      <c r="L216" s="45">
        <f t="shared" si="41"/>
        <v>0</v>
      </c>
      <c r="M216" s="45">
        <f t="shared" si="42"/>
        <v>0</v>
      </c>
    </row>
    <row r="217" spans="1:13" hidden="1" x14ac:dyDescent="0.25">
      <c r="A217" s="44" t="s">
        <v>64</v>
      </c>
      <c r="B217" s="69"/>
      <c r="C217" s="70"/>
      <c r="D217" s="71"/>
      <c r="E217" s="45"/>
      <c r="F217" s="45"/>
      <c r="G217" s="45">
        <f t="shared" si="39"/>
        <v>0</v>
      </c>
      <c r="H217" s="45"/>
      <c r="I217" s="45"/>
      <c r="J217" s="45">
        <f t="shared" si="40"/>
        <v>0</v>
      </c>
      <c r="K217" s="45">
        <f t="shared" si="41"/>
        <v>0</v>
      </c>
      <c r="L217" s="45">
        <f t="shared" si="41"/>
        <v>0</v>
      </c>
      <c r="M217" s="45">
        <f t="shared" si="42"/>
        <v>0</v>
      </c>
    </row>
    <row r="218" spans="1:13" x14ac:dyDescent="0.25">
      <c r="A218" s="80" t="s">
        <v>65</v>
      </c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2"/>
    </row>
    <row r="219" spans="1:13" x14ac:dyDescent="0.25">
      <c r="A219" s="69" t="s">
        <v>213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</row>
    <row r="220" spans="1:13" x14ac:dyDescent="0.25">
      <c r="A220" s="20" t="s">
        <v>6</v>
      </c>
      <c r="B220" s="109" t="s">
        <v>66</v>
      </c>
      <c r="C220" s="110"/>
      <c r="D220" s="111"/>
      <c r="E220" s="20"/>
      <c r="F220" s="20"/>
      <c r="G220" s="20"/>
      <c r="H220" s="20"/>
      <c r="I220" s="20"/>
      <c r="J220" s="20"/>
      <c r="K220" s="20"/>
      <c r="L220" s="20"/>
      <c r="M220" s="20"/>
    </row>
    <row r="221" spans="1:13" x14ac:dyDescent="0.25">
      <c r="A221" s="44" t="s">
        <v>64</v>
      </c>
      <c r="B221" s="69" t="s">
        <v>174</v>
      </c>
      <c r="C221" s="70"/>
      <c r="D221" s="71"/>
      <c r="E221" s="64">
        <v>22</v>
      </c>
      <c r="F221" s="64"/>
      <c r="G221" s="64">
        <f>E221+F221</f>
        <v>22</v>
      </c>
      <c r="H221" s="64">
        <v>22</v>
      </c>
      <c r="I221" s="64"/>
      <c r="J221" s="64">
        <f>H221+I221</f>
        <v>22</v>
      </c>
      <c r="K221" s="64">
        <f>H221-E221</f>
        <v>0</v>
      </c>
      <c r="L221" s="64">
        <f>I221-F221</f>
        <v>0</v>
      </c>
      <c r="M221" s="64">
        <f>K221+L221</f>
        <v>0</v>
      </c>
    </row>
    <row r="222" spans="1:13" hidden="1" x14ac:dyDescent="0.25">
      <c r="A222" s="44" t="s">
        <v>64</v>
      </c>
      <c r="B222" s="69"/>
      <c r="C222" s="70"/>
      <c r="D222" s="71"/>
      <c r="E222" s="45"/>
      <c r="F222" s="45"/>
      <c r="G222" s="45">
        <f>E222+F222</f>
        <v>0</v>
      </c>
      <c r="H222" s="45"/>
      <c r="I222" s="45"/>
      <c r="J222" s="45">
        <f>H222+I222</f>
        <v>0</v>
      </c>
      <c r="K222" s="45">
        <f>H222-E222</f>
        <v>0</v>
      </c>
      <c r="L222" s="45">
        <f>I222-F222</f>
        <v>0</v>
      </c>
      <c r="M222" s="45">
        <f>K222+L222</f>
        <v>0</v>
      </c>
    </row>
    <row r="223" spans="1:13" x14ac:dyDescent="0.25">
      <c r="A223" s="80" t="s">
        <v>65</v>
      </c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2"/>
    </row>
    <row r="224" spans="1:13" x14ac:dyDescent="0.25">
      <c r="A224" s="69" t="s">
        <v>138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</row>
    <row r="225" spans="1:13" x14ac:dyDescent="0.25">
      <c r="A225" s="20" t="s">
        <v>8</v>
      </c>
      <c r="B225" s="109" t="s">
        <v>67</v>
      </c>
      <c r="C225" s="110"/>
      <c r="D225" s="111"/>
      <c r="E225" s="20"/>
      <c r="F225" s="20"/>
      <c r="G225" s="20"/>
      <c r="H225" s="20"/>
      <c r="I225" s="20"/>
      <c r="J225" s="20"/>
      <c r="K225" s="20"/>
      <c r="L225" s="20"/>
      <c r="M225" s="20"/>
    </row>
    <row r="226" spans="1:13" x14ac:dyDescent="0.25">
      <c r="A226" s="44" t="s">
        <v>64</v>
      </c>
      <c r="B226" s="69" t="s">
        <v>170</v>
      </c>
      <c r="C226" s="70"/>
      <c r="D226" s="71"/>
      <c r="E226" s="45">
        <v>1.81</v>
      </c>
      <c r="F226" s="45"/>
      <c r="G226" s="45">
        <f>E226+F226</f>
        <v>1.81</v>
      </c>
      <c r="H226" s="45">
        <v>1.81</v>
      </c>
      <c r="I226" s="45"/>
      <c r="J226" s="45">
        <f>H226+I226</f>
        <v>1.81</v>
      </c>
      <c r="K226" s="45">
        <f>H226-E226</f>
        <v>0</v>
      </c>
      <c r="L226" s="45">
        <f>I226-F226</f>
        <v>0</v>
      </c>
      <c r="M226" s="45">
        <f>K226+L226</f>
        <v>0</v>
      </c>
    </row>
    <row r="227" spans="1:13" hidden="1" x14ac:dyDescent="0.25">
      <c r="A227" s="44" t="s">
        <v>64</v>
      </c>
      <c r="B227" s="69"/>
      <c r="C227" s="70"/>
      <c r="D227" s="71"/>
      <c r="E227" s="45"/>
      <c r="F227" s="45"/>
      <c r="G227" s="45">
        <f>E227+F227</f>
        <v>0</v>
      </c>
      <c r="H227" s="45"/>
      <c r="I227" s="45"/>
      <c r="J227" s="45">
        <f>H227+I227</f>
        <v>0</v>
      </c>
      <c r="K227" s="45">
        <f>H227-E227</f>
        <v>0</v>
      </c>
      <c r="L227" s="45">
        <f>I227-F227</f>
        <v>0</v>
      </c>
      <c r="M227" s="45">
        <f>K227+L227</f>
        <v>0</v>
      </c>
    </row>
    <row r="228" spans="1:13" x14ac:dyDescent="0.25">
      <c r="A228" s="80" t="s">
        <v>65</v>
      </c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2"/>
    </row>
    <row r="229" spans="1:13" x14ac:dyDescent="0.25">
      <c r="A229" s="69" t="s">
        <v>138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</row>
    <row r="230" spans="1:13" x14ac:dyDescent="0.25">
      <c r="A230" s="20" t="s">
        <v>68</v>
      </c>
      <c r="B230" s="109" t="s">
        <v>69</v>
      </c>
      <c r="C230" s="110"/>
      <c r="D230" s="111"/>
      <c r="E230" s="20"/>
      <c r="F230" s="20"/>
      <c r="G230" s="20"/>
      <c r="H230" s="20"/>
      <c r="I230" s="20"/>
      <c r="J230" s="20"/>
      <c r="K230" s="20"/>
      <c r="L230" s="20"/>
      <c r="M230" s="20"/>
    </row>
    <row r="231" spans="1:13" ht="64.5" customHeight="1" x14ac:dyDescent="0.25">
      <c r="A231" s="44" t="s">
        <v>64</v>
      </c>
      <c r="B231" s="69" t="s">
        <v>171</v>
      </c>
      <c r="C231" s="70"/>
      <c r="D231" s="71"/>
      <c r="E231" s="64">
        <v>100</v>
      </c>
      <c r="F231" s="64"/>
      <c r="G231" s="64">
        <f>E231+F231</f>
        <v>100</v>
      </c>
      <c r="H231" s="64">
        <v>100</v>
      </c>
      <c r="I231" s="64"/>
      <c r="J231" s="64">
        <f>H231+I231</f>
        <v>100</v>
      </c>
      <c r="K231" s="64">
        <f t="shared" ref="K231:L233" si="43">H231-E231</f>
        <v>0</v>
      </c>
      <c r="L231" s="64">
        <f t="shared" si="43"/>
        <v>0</v>
      </c>
      <c r="M231" s="64">
        <f>K231+L231</f>
        <v>0</v>
      </c>
    </row>
    <row r="232" spans="1:13" hidden="1" x14ac:dyDescent="0.25">
      <c r="A232" s="44" t="s">
        <v>64</v>
      </c>
      <c r="B232" s="69"/>
      <c r="C232" s="70"/>
      <c r="D232" s="71"/>
      <c r="E232" s="45"/>
      <c r="F232" s="45"/>
      <c r="G232" s="45">
        <f>E232+F232</f>
        <v>0</v>
      </c>
      <c r="H232" s="45"/>
      <c r="I232" s="45"/>
      <c r="J232" s="45">
        <f>H232+I232</f>
        <v>0</v>
      </c>
      <c r="K232" s="45">
        <f t="shared" si="43"/>
        <v>0</v>
      </c>
      <c r="L232" s="45">
        <f t="shared" si="43"/>
        <v>0</v>
      </c>
      <c r="M232" s="45">
        <f>K232+L232</f>
        <v>0</v>
      </c>
    </row>
    <row r="233" spans="1:13" hidden="1" x14ac:dyDescent="0.25">
      <c r="A233" s="44" t="s">
        <v>64</v>
      </c>
      <c r="B233" s="69"/>
      <c r="C233" s="70"/>
      <c r="D233" s="71"/>
      <c r="E233" s="45"/>
      <c r="F233" s="45"/>
      <c r="G233" s="45">
        <f>E233+F233</f>
        <v>0</v>
      </c>
      <c r="H233" s="45"/>
      <c r="I233" s="45"/>
      <c r="J233" s="45">
        <f>H233+I233</f>
        <v>0</v>
      </c>
      <c r="K233" s="45">
        <f t="shared" si="43"/>
        <v>0</v>
      </c>
      <c r="L233" s="45">
        <f t="shared" si="43"/>
        <v>0</v>
      </c>
      <c r="M233" s="45">
        <f>K233+L233</f>
        <v>0</v>
      </c>
    </row>
    <row r="234" spans="1:13" x14ac:dyDescent="0.25">
      <c r="A234" s="80" t="s">
        <v>65</v>
      </c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2"/>
    </row>
    <row r="235" spans="1:13" x14ac:dyDescent="0.25">
      <c r="A235" s="69" t="s">
        <v>138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</row>
    <row r="236" spans="1:13" ht="17.25" customHeight="1" x14ac:dyDescent="0.25">
      <c r="A236" s="80" t="s">
        <v>70</v>
      </c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2"/>
    </row>
    <row r="237" spans="1:13" ht="36.75" customHeight="1" x14ac:dyDescent="0.25">
      <c r="A237" s="69" t="s">
        <v>214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1"/>
    </row>
    <row r="238" spans="1:13" ht="17.25" customHeight="1" x14ac:dyDescent="0.25">
      <c r="A238" s="160" t="s">
        <v>219</v>
      </c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2"/>
    </row>
    <row r="239" spans="1:13" x14ac:dyDescent="0.25">
      <c r="A239" s="20" t="s">
        <v>1</v>
      </c>
      <c r="B239" s="99" t="s">
        <v>63</v>
      </c>
      <c r="C239" s="100"/>
      <c r="D239" s="101"/>
      <c r="E239" s="20"/>
      <c r="F239" s="20"/>
      <c r="G239" s="20"/>
      <c r="H239" s="20"/>
      <c r="I239" s="20"/>
      <c r="J239" s="20"/>
      <c r="K239" s="20"/>
      <c r="L239" s="20"/>
      <c r="M239" s="20"/>
    </row>
    <row r="240" spans="1:13" ht="47.25" customHeight="1" x14ac:dyDescent="0.25">
      <c r="A240" s="44" t="s">
        <v>64</v>
      </c>
      <c r="B240" s="69" t="s">
        <v>220</v>
      </c>
      <c r="C240" s="70"/>
      <c r="D240" s="71"/>
      <c r="E240" s="38">
        <v>165</v>
      </c>
      <c r="F240" s="38"/>
      <c r="G240" s="38">
        <f t="shared" ref="G240:G245" si="44">E240+F240</f>
        <v>165</v>
      </c>
      <c r="H240" s="38">
        <v>164.99979999999999</v>
      </c>
      <c r="I240" s="38"/>
      <c r="J240" s="38">
        <f t="shared" ref="J240:J245" si="45">H240+I240</f>
        <v>164.99979999999999</v>
      </c>
      <c r="K240" s="163">
        <f t="shared" ref="K240:K245" si="46">H240-E240</f>
        <v>-2.0000000000663931E-4</v>
      </c>
      <c r="L240" s="163">
        <f t="shared" ref="L240:L245" si="47">I240-F240</f>
        <v>0</v>
      </c>
      <c r="M240" s="163">
        <f t="shared" ref="M240:M245" si="48">K240+L240</f>
        <v>-2.0000000000663931E-4</v>
      </c>
    </row>
    <row r="241" spans="1:13" hidden="1" x14ac:dyDescent="0.25">
      <c r="A241" s="44" t="s">
        <v>64</v>
      </c>
      <c r="B241" s="69"/>
      <c r="C241" s="70"/>
      <c r="D241" s="71"/>
      <c r="E241" s="45"/>
      <c r="F241" s="45"/>
      <c r="G241" s="45">
        <f t="shared" si="44"/>
        <v>0</v>
      </c>
      <c r="H241" s="45"/>
      <c r="I241" s="45"/>
      <c r="J241" s="45">
        <f t="shared" si="45"/>
        <v>0</v>
      </c>
      <c r="K241" s="45">
        <f t="shared" si="46"/>
        <v>0</v>
      </c>
      <c r="L241" s="45">
        <f t="shared" si="47"/>
        <v>0</v>
      </c>
      <c r="M241" s="45">
        <f t="shared" si="48"/>
        <v>0</v>
      </c>
    </row>
    <row r="242" spans="1:13" hidden="1" x14ac:dyDescent="0.25">
      <c r="A242" s="44" t="s">
        <v>64</v>
      </c>
      <c r="B242" s="69"/>
      <c r="C242" s="70"/>
      <c r="D242" s="71"/>
      <c r="E242" s="45"/>
      <c r="F242" s="45"/>
      <c r="G242" s="45">
        <f t="shared" si="44"/>
        <v>0</v>
      </c>
      <c r="H242" s="45"/>
      <c r="I242" s="45"/>
      <c r="J242" s="45">
        <f t="shared" si="45"/>
        <v>0</v>
      </c>
      <c r="K242" s="45">
        <f t="shared" si="46"/>
        <v>0</v>
      </c>
      <c r="L242" s="45">
        <f t="shared" si="47"/>
        <v>0</v>
      </c>
      <c r="M242" s="45">
        <f t="shared" si="48"/>
        <v>0</v>
      </c>
    </row>
    <row r="243" spans="1:13" hidden="1" x14ac:dyDescent="0.25">
      <c r="A243" s="44" t="s">
        <v>64</v>
      </c>
      <c r="B243" s="69"/>
      <c r="C243" s="70"/>
      <c r="D243" s="71"/>
      <c r="E243" s="45"/>
      <c r="F243" s="45"/>
      <c r="G243" s="45">
        <f t="shared" si="44"/>
        <v>0</v>
      </c>
      <c r="H243" s="45"/>
      <c r="I243" s="45"/>
      <c r="J243" s="45">
        <f t="shared" si="45"/>
        <v>0</v>
      </c>
      <c r="K243" s="45">
        <f t="shared" si="46"/>
        <v>0</v>
      </c>
      <c r="L243" s="45">
        <f t="shared" si="47"/>
        <v>0</v>
      </c>
      <c r="M243" s="45">
        <f t="shared" si="48"/>
        <v>0</v>
      </c>
    </row>
    <row r="244" spans="1:13" hidden="1" x14ac:dyDescent="0.25">
      <c r="A244" s="44" t="s">
        <v>64</v>
      </c>
      <c r="B244" s="69"/>
      <c r="C244" s="70"/>
      <c r="D244" s="71"/>
      <c r="E244" s="45"/>
      <c r="F244" s="45"/>
      <c r="G244" s="45">
        <f t="shared" si="44"/>
        <v>0</v>
      </c>
      <c r="H244" s="45"/>
      <c r="I244" s="45"/>
      <c r="J244" s="45">
        <f t="shared" si="45"/>
        <v>0</v>
      </c>
      <c r="K244" s="45">
        <f t="shared" si="46"/>
        <v>0</v>
      </c>
      <c r="L244" s="45">
        <f t="shared" si="47"/>
        <v>0</v>
      </c>
      <c r="M244" s="45">
        <f t="shared" si="48"/>
        <v>0</v>
      </c>
    </row>
    <row r="245" spans="1:13" hidden="1" x14ac:dyDescent="0.25">
      <c r="A245" s="44" t="s">
        <v>64</v>
      </c>
      <c r="B245" s="69"/>
      <c r="C245" s="70"/>
      <c r="D245" s="71"/>
      <c r="E245" s="45"/>
      <c r="F245" s="45"/>
      <c r="G245" s="45">
        <f t="shared" si="44"/>
        <v>0</v>
      </c>
      <c r="H245" s="45"/>
      <c r="I245" s="45"/>
      <c r="J245" s="45">
        <f t="shared" si="45"/>
        <v>0</v>
      </c>
      <c r="K245" s="45">
        <f t="shared" si="46"/>
        <v>0</v>
      </c>
      <c r="L245" s="45">
        <f t="shared" si="47"/>
        <v>0</v>
      </c>
      <c r="M245" s="45">
        <f t="shared" si="48"/>
        <v>0</v>
      </c>
    </row>
    <row r="246" spans="1:13" x14ac:dyDescent="0.25">
      <c r="A246" s="80" t="s">
        <v>65</v>
      </c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2"/>
    </row>
    <row r="247" spans="1:13" ht="49.5" customHeight="1" x14ac:dyDescent="0.25">
      <c r="A247" s="69" t="s">
        <v>221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</row>
    <row r="248" spans="1:13" x14ac:dyDescent="0.25">
      <c r="A248" s="20" t="s">
        <v>6</v>
      </c>
      <c r="B248" s="109" t="s">
        <v>66</v>
      </c>
      <c r="C248" s="110"/>
      <c r="D248" s="111"/>
      <c r="E248" s="20"/>
      <c r="F248" s="20"/>
      <c r="G248" s="20"/>
      <c r="H248" s="20"/>
      <c r="I248" s="20"/>
      <c r="J248" s="20"/>
      <c r="K248" s="20"/>
      <c r="L248" s="20"/>
      <c r="M248" s="20"/>
    </row>
    <row r="249" spans="1:13" x14ac:dyDescent="0.25">
      <c r="A249" s="44" t="s">
        <v>64</v>
      </c>
      <c r="B249" s="69" t="s">
        <v>222</v>
      </c>
      <c r="C249" s="70"/>
      <c r="D249" s="71"/>
      <c r="E249" s="64">
        <v>1</v>
      </c>
      <c r="F249" s="64"/>
      <c r="G249" s="64">
        <f>E249+F249</f>
        <v>1</v>
      </c>
      <c r="H249" s="64">
        <v>1</v>
      </c>
      <c r="I249" s="64"/>
      <c r="J249" s="64">
        <f>H249+I249</f>
        <v>1</v>
      </c>
      <c r="K249" s="64">
        <f>H249-E249</f>
        <v>0</v>
      </c>
      <c r="L249" s="64">
        <f>I249-F249</f>
        <v>0</v>
      </c>
      <c r="M249" s="64">
        <f>K249+L249</f>
        <v>0</v>
      </c>
    </row>
    <row r="250" spans="1:13" hidden="1" x14ac:dyDescent="0.25">
      <c r="A250" s="44" t="s">
        <v>64</v>
      </c>
      <c r="B250" s="69"/>
      <c r="C250" s="70"/>
      <c r="D250" s="71"/>
      <c r="E250" s="45"/>
      <c r="F250" s="45"/>
      <c r="G250" s="45">
        <f>E250+F250</f>
        <v>0</v>
      </c>
      <c r="H250" s="45"/>
      <c r="I250" s="45"/>
      <c r="J250" s="45">
        <f>H250+I250</f>
        <v>0</v>
      </c>
      <c r="K250" s="45">
        <f>H250-E250</f>
        <v>0</v>
      </c>
      <c r="L250" s="45">
        <f>I250-F250</f>
        <v>0</v>
      </c>
      <c r="M250" s="45">
        <f>K250+L250</f>
        <v>0</v>
      </c>
    </row>
    <row r="251" spans="1:13" x14ac:dyDescent="0.25">
      <c r="A251" s="80" t="s">
        <v>65</v>
      </c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2"/>
    </row>
    <row r="252" spans="1:13" x14ac:dyDescent="0.25">
      <c r="A252" s="69" t="s">
        <v>138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</row>
    <row r="253" spans="1:13" x14ac:dyDescent="0.25">
      <c r="A253" s="20" t="s">
        <v>8</v>
      </c>
      <c r="B253" s="109" t="s">
        <v>67</v>
      </c>
      <c r="C253" s="110"/>
      <c r="D253" s="111"/>
      <c r="E253" s="20"/>
      <c r="F253" s="20"/>
      <c r="G253" s="20"/>
      <c r="H253" s="20"/>
      <c r="I253" s="20"/>
      <c r="J253" s="20"/>
      <c r="K253" s="20"/>
      <c r="L253" s="20"/>
      <c r="M253" s="20"/>
    </row>
    <row r="254" spans="1:13" x14ac:dyDescent="0.25">
      <c r="A254" s="44" t="s">
        <v>64</v>
      </c>
      <c r="B254" s="69" t="s">
        <v>223</v>
      </c>
      <c r="C254" s="70"/>
      <c r="D254" s="71"/>
      <c r="E254" s="45">
        <f>E240/E249</f>
        <v>165</v>
      </c>
      <c r="F254" s="45"/>
      <c r="G254" s="45">
        <f>E254+F254</f>
        <v>165</v>
      </c>
      <c r="H254" s="45">
        <f>H240/H249</f>
        <v>164.99979999999999</v>
      </c>
      <c r="I254" s="45"/>
      <c r="J254" s="45">
        <f>H254+I254</f>
        <v>164.99979999999999</v>
      </c>
      <c r="K254" s="45">
        <f>H254-E254</f>
        <v>-2.0000000000663931E-4</v>
      </c>
      <c r="L254" s="45">
        <f>I254-F254</f>
        <v>0</v>
      </c>
      <c r="M254" s="45">
        <f>K254+L254</f>
        <v>-2.0000000000663931E-4</v>
      </c>
    </row>
    <row r="255" spans="1:13" hidden="1" x14ac:dyDescent="0.25">
      <c r="A255" s="44" t="s">
        <v>64</v>
      </c>
      <c r="B255" s="69"/>
      <c r="C255" s="70"/>
      <c r="D255" s="71"/>
      <c r="E255" s="45"/>
      <c r="F255" s="45"/>
      <c r="G255" s="45">
        <f>E255+F255</f>
        <v>0</v>
      </c>
      <c r="H255" s="45"/>
      <c r="I255" s="45"/>
      <c r="J255" s="45">
        <f>H255+I255</f>
        <v>0</v>
      </c>
      <c r="K255" s="45">
        <f>H255-E255</f>
        <v>0</v>
      </c>
      <c r="L255" s="45">
        <f>I255-F255</f>
        <v>0</v>
      </c>
      <c r="M255" s="45">
        <f>K255+L255</f>
        <v>0</v>
      </c>
    </row>
    <row r="256" spans="1:13" x14ac:dyDescent="0.25">
      <c r="A256" s="80" t="s">
        <v>65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2"/>
    </row>
    <row r="257" spans="1:13" x14ac:dyDescent="0.25">
      <c r="A257" s="69" t="s">
        <v>138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</row>
    <row r="258" spans="1:13" x14ac:dyDescent="0.25">
      <c r="A258" s="20" t="s">
        <v>68</v>
      </c>
      <c r="B258" s="109" t="s">
        <v>69</v>
      </c>
      <c r="C258" s="110"/>
      <c r="D258" s="111"/>
      <c r="E258" s="20"/>
      <c r="F258" s="20"/>
      <c r="G258" s="20"/>
      <c r="H258" s="20"/>
      <c r="I258" s="20"/>
      <c r="J258" s="20"/>
      <c r="K258" s="20"/>
      <c r="L258" s="20"/>
      <c r="M258" s="20"/>
    </row>
    <row r="259" spans="1:13" ht="23.25" customHeight="1" x14ac:dyDescent="0.25">
      <c r="A259" s="44" t="s">
        <v>64</v>
      </c>
      <c r="B259" s="69" t="s">
        <v>224</v>
      </c>
      <c r="C259" s="70"/>
      <c r="D259" s="71"/>
      <c r="E259" s="65">
        <v>100</v>
      </c>
      <c r="F259" s="64"/>
      <c r="G259" s="64">
        <f>E259+F259</f>
        <v>100</v>
      </c>
      <c r="H259" s="65">
        <v>100</v>
      </c>
      <c r="I259" s="64"/>
      <c r="J259" s="64">
        <f>H259+I259</f>
        <v>100</v>
      </c>
      <c r="K259" s="64">
        <f t="shared" ref="K259:K261" si="49">H259-E259</f>
        <v>0</v>
      </c>
      <c r="L259" s="64">
        <f t="shared" ref="L259:L261" si="50">I259-F259</f>
        <v>0</v>
      </c>
      <c r="M259" s="64">
        <f>K259+L259</f>
        <v>0</v>
      </c>
    </row>
    <row r="260" spans="1:13" hidden="1" x14ac:dyDescent="0.25">
      <c r="A260" s="44" t="s">
        <v>64</v>
      </c>
      <c r="B260" s="69"/>
      <c r="C260" s="70"/>
      <c r="D260" s="71"/>
      <c r="E260" s="45"/>
      <c r="F260" s="45"/>
      <c r="G260" s="45">
        <f>E260+F260</f>
        <v>0</v>
      </c>
      <c r="H260" s="45"/>
      <c r="I260" s="45"/>
      <c r="J260" s="45">
        <f>H260+I260</f>
        <v>0</v>
      </c>
      <c r="K260" s="45">
        <f t="shared" si="49"/>
        <v>0</v>
      </c>
      <c r="L260" s="45">
        <f t="shared" si="50"/>
        <v>0</v>
      </c>
      <c r="M260" s="45">
        <f>K260+L260</f>
        <v>0</v>
      </c>
    </row>
    <row r="261" spans="1:13" hidden="1" x14ac:dyDescent="0.25">
      <c r="A261" s="44" t="s">
        <v>64</v>
      </c>
      <c r="B261" s="69"/>
      <c r="C261" s="70"/>
      <c r="D261" s="71"/>
      <c r="E261" s="45"/>
      <c r="F261" s="45"/>
      <c r="G261" s="45">
        <f>E261+F261</f>
        <v>0</v>
      </c>
      <c r="H261" s="45"/>
      <c r="I261" s="45"/>
      <c r="J261" s="45">
        <f>H261+I261</f>
        <v>0</v>
      </c>
      <c r="K261" s="45">
        <f t="shared" si="49"/>
        <v>0</v>
      </c>
      <c r="L261" s="45">
        <f t="shared" si="50"/>
        <v>0</v>
      </c>
      <c r="M261" s="45">
        <f>K261+L261</f>
        <v>0</v>
      </c>
    </row>
    <row r="262" spans="1:13" x14ac:dyDescent="0.25">
      <c r="A262" s="80" t="s">
        <v>65</v>
      </c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2"/>
    </row>
    <row r="263" spans="1:13" x14ac:dyDescent="0.25">
      <c r="A263" s="69" t="s">
        <v>138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1"/>
    </row>
    <row r="264" spans="1:13" ht="17.25" customHeight="1" x14ac:dyDescent="0.25">
      <c r="A264" s="80" t="s">
        <v>70</v>
      </c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2"/>
    </row>
    <row r="265" spans="1:13" ht="49.5" customHeight="1" x14ac:dyDescent="0.25">
      <c r="A265" s="69" t="s">
        <v>221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</row>
    <row r="266" spans="1:13" ht="34.5" customHeight="1" x14ac:dyDescent="0.25">
      <c r="A266" s="96" t="s">
        <v>227</v>
      </c>
      <c r="B266" s="97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8"/>
    </row>
    <row r="267" spans="1:13" x14ac:dyDescent="0.25">
      <c r="A267" s="20" t="s">
        <v>1</v>
      </c>
      <c r="B267" s="99" t="s">
        <v>63</v>
      </c>
      <c r="C267" s="100"/>
      <c r="D267" s="101"/>
      <c r="E267" s="20"/>
      <c r="F267" s="20"/>
      <c r="G267" s="20"/>
      <c r="H267" s="20"/>
      <c r="I267" s="20"/>
      <c r="J267" s="20"/>
      <c r="K267" s="20"/>
      <c r="L267" s="20"/>
      <c r="M267" s="20"/>
    </row>
    <row r="268" spans="1:13" ht="51.75" customHeight="1" x14ac:dyDescent="0.25">
      <c r="A268" s="44" t="s">
        <v>64</v>
      </c>
      <c r="B268" s="69" t="s">
        <v>228</v>
      </c>
      <c r="C268" s="70"/>
      <c r="D268" s="71"/>
      <c r="E268" s="45">
        <v>190.5</v>
      </c>
      <c r="F268" s="45"/>
      <c r="G268" s="45">
        <f t="shared" ref="G268:G273" si="51">E268+F268</f>
        <v>190.5</v>
      </c>
      <c r="H268" s="38">
        <v>190.5</v>
      </c>
      <c r="I268" s="38"/>
      <c r="J268" s="38">
        <f t="shared" ref="J268:J273" si="52">H268+I268</f>
        <v>190.5</v>
      </c>
      <c r="K268" s="38">
        <f t="shared" ref="K268:K273" si="53">H268-E268</f>
        <v>0</v>
      </c>
      <c r="L268" s="38">
        <f t="shared" ref="L268:L273" si="54">I268-F268</f>
        <v>0</v>
      </c>
      <c r="M268" s="38">
        <f t="shared" ref="M268:M273" si="55">K268+L268</f>
        <v>0</v>
      </c>
    </row>
    <row r="269" spans="1:13" hidden="1" x14ac:dyDescent="0.25">
      <c r="A269" s="44" t="s">
        <v>64</v>
      </c>
      <c r="B269" s="69"/>
      <c r="C269" s="70"/>
      <c r="D269" s="71"/>
      <c r="E269" s="45"/>
      <c r="F269" s="45"/>
      <c r="G269" s="45">
        <f t="shared" si="51"/>
        <v>0</v>
      </c>
      <c r="H269" s="45"/>
      <c r="I269" s="45"/>
      <c r="J269" s="45">
        <f t="shared" si="52"/>
        <v>0</v>
      </c>
      <c r="K269" s="45">
        <f t="shared" si="53"/>
        <v>0</v>
      </c>
      <c r="L269" s="45">
        <f t="shared" si="54"/>
        <v>0</v>
      </c>
      <c r="M269" s="45">
        <f t="shared" si="55"/>
        <v>0</v>
      </c>
    </row>
    <row r="270" spans="1:13" hidden="1" x14ac:dyDescent="0.25">
      <c r="A270" s="44" t="s">
        <v>64</v>
      </c>
      <c r="B270" s="69"/>
      <c r="C270" s="70"/>
      <c r="D270" s="71"/>
      <c r="E270" s="45"/>
      <c r="F270" s="45"/>
      <c r="G270" s="45">
        <f t="shared" si="51"/>
        <v>0</v>
      </c>
      <c r="H270" s="45"/>
      <c r="I270" s="45"/>
      <c r="J270" s="45">
        <f t="shared" si="52"/>
        <v>0</v>
      </c>
      <c r="K270" s="45">
        <f t="shared" si="53"/>
        <v>0</v>
      </c>
      <c r="L270" s="45">
        <f t="shared" si="54"/>
        <v>0</v>
      </c>
      <c r="M270" s="45">
        <f t="shared" si="55"/>
        <v>0</v>
      </c>
    </row>
    <row r="271" spans="1:13" hidden="1" x14ac:dyDescent="0.25">
      <c r="A271" s="44" t="s">
        <v>64</v>
      </c>
      <c r="B271" s="69"/>
      <c r="C271" s="70"/>
      <c r="D271" s="71"/>
      <c r="E271" s="45"/>
      <c r="F271" s="45"/>
      <c r="G271" s="45">
        <f t="shared" si="51"/>
        <v>0</v>
      </c>
      <c r="H271" s="45"/>
      <c r="I271" s="45"/>
      <c r="J271" s="45">
        <f t="shared" si="52"/>
        <v>0</v>
      </c>
      <c r="K271" s="45">
        <f t="shared" si="53"/>
        <v>0</v>
      </c>
      <c r="L271" s="45">
        <f t="shared" si="54"/>
        <v>0</v>
      </c>
      <c r="M271" s="45">
        <f t="shared" si="55"/>
        <v>0</v>
      </c>
    </row>
    <row r="272" spans="1:13" hidden="1" x14ac:dyDescent="0.25">
      <c r="A272" s="44" t="s">
        <v>64</v>
      </c>
      <c r="B272" s="69"/>
      <c r="C272" s="70"/>
      <c r="D272" s="71"/>
      <c r="E272" s="45"/>
      <c r="F272" s="45"/>
      <c r="G272" s="45">
        <f t="shared" si="51"/>
        <v>0</v>
      </c>
      <c r="H272" s="45"/>
      <c r="I272" s="45"/>
      <c r="J272" s="45">
        <f t="shared" si="52"/>
        <v>0</v>
      </c>
      <c r="K272" s="45">
        <f t="shared" si="53"/>
        <v>0</v>
      </c>
      <c r="L272" s="45">
        <f t="shared" si="54"/>
        <v>0</v>
      </c>
      <c r="M272" s="45">
        <f t="shared" si="55"/>
        <v>0</v>
      </c>
    </row>
    <row r="273" spans="1:13" hidden="1" x14ac:dyDescent="0.25">
      <c r="A273" s="44" t="s">
        <v>64</v>
      </c>
      <c r="B273" s="69"/>
      <c r="C273" s="70"/>
      <c r="D273" s="71"/>
      <c r="E273" s="45"/>
      <c r="F273" s="45"/>
      <c r="G273" s="45">
        <f t="shared" si="51"/>
        <v>0</v>
      </c>
      <c r="H273" s="45"/>
      <c r="I273" s="45"/>
      <c r="J273" s="45">
        <f t="shared" si="52"/>
        <v>0</v>
      </c>
      <c r="K273" s="45">
        <f t="shared" si="53"/>
        <v>0</v>
      </c>
      <c r="L273" s="45">
        <f t="shared" si="54"/>
        <v>0</v>
      </c>
      <c r="M273" s="45">
        <f t="shared" si="55"/>
        <v>0</v>
      </c>
    </row>
    <row r="274" spans="1:13" x14ac:dyDescent="0.25">
      <c r="A274" s="80" t="s">
        <v>65</v>
      </c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2"/>
    </row>
    <row r="275" spans="1:13" ht="15.75" customHeight="1" x14ac:dyDescent="0.25">
      <c r="A275" s="69" t="s">
        <v>138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</row>
    <row r="276" spans="1:13" x14ac:dyDescent="0.25">
      <c r="A276" s="20" t="s">
        <v>6</v>
      </c>
      <c r="B276" s="109" t="s">
        <v>66</v>
      </c>
      <c r="C276" s="110"/>
      <c r="D276" s="111"/>
      <c r="E276" s="20"/>
      <c r="F276" s="20"/>
      <c r="G276" s="20"/>
      <c r="H276" s="20"/>
      <c r="I276" s="20"/>
      <c r="J276" s="20"/>
      <c r="K276" s="20"/>
      <c r="L276" s="20"/>
      <c r="M276" s="20"/>
    </row>
    <row r="277" spans="1:13" x14ac:dyDescent="0.25">
      <c r="A277" s="44" t="s">
        <v>64</v>
      </c>
      <c r="B277" s="69" t="s">
        <v>229</v>
      </c>
      <c r="C277" s="70"/>
      <c r="D277" s="71"/>
      <c r="E277" s="64">
        <v>2</v>
      </c>
      <c r="F277" s="64"/>
      <c r="G277" s="64">
        <f>E277+F277</f>
        <v>2</v>
      </c>
      <c r="H277" s="64">
        <v>2</v>
      </c>
      <c r="I277" s="64"/>
      <c r="J277" s="64">
        <f>H277+I277</f>
        <v>2</v>
      </c>
      <c r="K277" s="64">
        <f>H277-E277</f>
        <v>0</v>
      </c>
      <c r="L277" s="64">
        <f>I277-F277</f>
        <v>0</v>
      </c>
      <c r="M277" s="64">
        <f>K277+L277</f>
        <v>0</v>
      </c>
    </row>
    <row r="278" spans="1:13" ht="32.25" customHeight="1" x14ac:dyDescent="0.25">
      <c r="A278" s="44" t="s">
        <v>64</v>
      </c>
      <c r="B278" s="69" t="s">
        <v>178</v>
      </c>
      <c r="C278" s="70"/>
      <c r="D278" s="71"/>
      <c r="E278" s="64">
        <v>2</v>
      </c>
      <c r="F278" s="64"/>
      <c r="G278" s="64">
        <f>E278+F278</f>
        <v>2</v>
      </c>
      <c r="H278" s="64">
        <v>2</v>
      </c>
      <c r="I278" s="64"/>
      <c r="J278" s="64">
        <f>H278+I278</f>
        <v>2</v>
      </c>
      <c r="K278" s="64">
        <f>H278-E278</f>
        <v>0</v>
      </c>
      <c r="L278" s="64">
        <f>I278-F278</f>
        <v>0</v>
      </c>
      <c r="M278" s="64">
        <f>K278+L278</f>
        <v>0</v>
      </c>
    </row>
    <row r="279" spans="1:13" x14ac:dyDescent="0.25">
      <c r="A279" s="80" t="s">
        <v>65</v>
      </c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2"/>
    </row>
    <row r="280" spans="1:13" x14ac:dyDescent="0.25">
      <c r="A280" s="69" t="s">
        <v>138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</row>
    <row r="281" spans="1:13" x14ac:dyDescent="0.25">
      <c r="A281" s="20" t="s">
        <v>8</v>
      </c>
      <c r="B281" s="109" t="s">
        <v>67</v>
      </c>
      <c r="C281" s="110"/>
      <c r="D281" s="111"/>
      <c r="E281" s="20"/>
      <c r="F281" s="20"/>
      <c r="G281" s="20"/>
      <c r="H281" s="20"/>
      <c r="I281" s="20"/>
      <c r="J281" s="20"/>
      <c r="K281" s="20"/>
      <c r="L281" s="20"/>
      <c r="M281" s="20"/>
    </row>
    <row r="282" spans="1:13" x14ac:dyDescent="0.25">
      <c r="A282" s="44" t="s">
        <v>64</v>
      </c>
      <c r="B282" s="69" t="s">
        <v>230</v>
      </c>
      <c r="C282" s="70"/>
      <c r="D282" s="71"/>
      <c r="E282" s="45">
        <f>E268/E277</f>
        <v>95.25</v>
      </c>
      <c r="F282" s="45"/>
      <c r="G282" s="45">
        <f>E282+F282</f>
        <v>95.25</v>
      </c>
      <c r="H282" s="45">
        <f>H268/H277</f>
        <v>95.25</v>
      </c>
      <c r="I282" s="45"/>
      <c r="J282" s="45">
        <f>H282+I282</f>
        <v>95.25</v>
      </c>
      <c r="K282" s="45">
        <f>H282-E282</f>
        <v>0</v>
      </c>
      <c r="L282" s="45">
        <f>I282-F282</f>
        <v>0</v>
      </c>
      <c r="M282" s="45">
        <f>K282+L282</f>
        <v>0</v>
      </c>
    </row>
    <row r="283" spans="1:13" x14ac:dyDescent="0.25">
      <c r="A283" s="80" t="s">
        <v>65</v>
      </c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2"/>
    </row>
    <row r="284" spans="1:13" ht="15.75" customHeight="1" x14ac:dyDescent="0.25">
      <c r="A284" s="69" t="s">
        <v>138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</row>
    <row r="285" spans="1:13" x14ac:dyDescent="0.25">
      <c r="A285" s="20" t="s">
        <v>68</v>
      </c>
      <c r="B285" s="109" t="s">
        <v>69</v>
      </c>
      <c r="C285" s="110"/>
      <c r="D285" s="111"/>
      <c r="E285" s="20"/>
      <c r="F285" s="20"/>
      <c r="G285" s="20"/>
      <c r="H285" s="20"/>
      <c r="I285" s="20"/>
      <c r="J285" s="20"/>
      <c r="K285" s="20"/>
      <c r="L285" s="20"/>
      <c r="M285" s="20"/>
    </row>
    <row r="286" spans="1:13" ht="50.25" customHeight="1" x14ac:dyDescent="0.25">
      <c r="A286" s="44" t="s">
        <v>64</v>
      </c>
      <c r="B286" s="69" t="s">
        <v>179</v>
      </c>
      <c r="C286" s="70"/>
      <c r="D286" s="71"/>
      <c r="E286" s="64">
        <f>E282/(151.413/2)*100</f>
        <v>125.81482435457984</v>
      </c>
      <c r="F286" s="45"/>
      <c r="G286" s="64">
        <f>E286+F286</f>
        <v>125.81482435457984</v>
      </c>
      <c r="H286" s="64">
        <f>H282/(151.413/2)*100</f>
        <v>125.81482435457984</v>
      </c>
      <c r="I286" s="64"/>
      <c r="J286" s="64">
        <f>H286+I286</f>
        <v>125.81482435457984</v>
      </c>
      <c r="K286" s="64">
        <f t="shared" ref="K286:K288" si="56">H286-E286</f>
        <v>0</v>
      </c>
      <c r="L286" s="64">
        <f t="shared" ref="L286:L288" si="57">I286-F286</f>
        <v>0</v>
      </c>
      <c r="M286" s="64">
        <f>K286+L286</f>
        <v>0</v>
      </c>
    </row>
    <row r="287" spans="1:13" hidden="1" x14ac:dyDescent="0.25">
      <c r="A287" s="44" t="s">
        <v>64</v>
      </c>
      <c r="B287" s="69"/>
      <c r="C287" s="70"/>
      <c r="D287" s="71"/>
      <c r="E287" s="45"/>
      <c r="F287" s="45"/>
      <c r="G287" s="45">
        <f>E287+F287</f>
        <v>0</v>
      </c>
      <c r="H287" s="45"/>
      <c r="I287" s="45"/>
      <c r="J287" s="45">
        <f>H287+I287</f>
        <v>0</v>
      </c>
      <c r="K287" s="45">
        <f t="shared" si="56"/>
        <v>0</v>
      </c>
      <c r="L287" s="45">
        <f t="shared" si="57"/>
        <v>0</v>
      </c>
      <c r="M287" s="45">
        <f>K287+L287</f>
        <v>0</v>
      </c>
    </row>
    <row r="288" spans="1:13" hidden="1" x14ac:dyDescent="0.25">
      <c r="A288" s="44" t="s">
        <v>64</v>
      </c>
      <c r="B288" s="69"/>
      <c r="C288" s="70"/>
      <c r="D288" s="71"/>
      <c r="E288" s="45"/>
      <c r="F288" s="45"/>
      <c r="G288" s="45">
        <f>E288+F288</f>
        <v>0</v>
      </c>
      <c r="H288" s="45"/>
      <c r="I288" s="45"/>
      <c r="J288" s="45">
        <f>H288+I288</f>
        <v>0</v>
      </c>
      <c r="K288" s="45">
        <f t="shared" si="56"/>
        <v>0</v>
      </c>
      <c r="L288" s="45">
        <f t="shared" si="57"/>
        <v>0</v>
      </c>
      <c r="M288" s="45">
        <f>K288+L288</f>
        <v>0</v>
      </c>
    </row>
    <row r="289" spans="1:13" x14ac:dyDescent="0.25">
      <c r="A289" s="80" t="s">
        <v>65</v>
      </c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2"/>
    </row>
    <row r="290" spans="1:13" x14ac:dyDescent="0.25">
      <c r="A290" s="69" t="s">
        <v>138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</row>
    <row r="291" spans="1:13" ht="17.25" customHeight="1" x14ac:dyDescent="0.25">
      <c r="A291" s="80" t="s">
        <v>70</v>
      </c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2"/>
    </row>
    <row r="292" spans="1:13" ht="18.75" customHeight="1" x14ac:dyDescent="0.25">
      <c r="A292" s="69" t="s">
        <v>138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</row>
    <row r="293" spans="1:13" x14ac:dyDescent="0.25">
      <c r="A293" s="96" t="s">
        <v>233</v>
      </c>
      <c r="B293" s="97"/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M293" s="98"/>
    </row>
    <row r="294" spans="1:13" x14ac:dyDescent="0.25">
      <c r="A294" s="20" t="s">
        <v>1</v>
      </c>
      <c r="B294" s="99" t="s">
        <v>63</v>
      </c>
      <c r="C294" s="100"/>
      <c r="D294" s="101"/>
      <c r="E294" s="20"/>
      <c r="F294" s="20"/>
      <c r="G294" s="20"/>
      <c r="H294" s="20"/>
      <c r="I294" s="20"/>
      <c r="J294" s="20"/>
      <c r="K294" s="20"/>
      <c r="L294" s="20"/>
      <c r="M294" s="20"/>
    </row>
    <row r="295" spans="1:13" x14ac:dyDescent="0.25">
      <c r="A295" s="44" t="s">
        <v>64</v>
      </c>
      <c r="B295" s="69" t="s">
        <v>172</v>
      </c>
      <c r="C295" s="70"/>
      <c r="D295" s="71"/>
      <c r="E295" s="45">
        <v>56.4</v>
      </c>
      <c r="F295" s="45"/>
      <c r="G295" s="45">
        <f t="shared" ref="G295:G300" si="58">E295+F295</f>
        <v>56.4</v>
      </c>
      <c r="H295" s="45">
        <v>56.4</v>
      </c>
      <c r="I295" s="45"/>
      <c r="J295" s="45">
        <f t="shared" ref="J295:J300" si="59">H295+I295</f>
        <v>56.4</v>
      </c>
      <c r="K295" s="45">
        <f t="shared" ref="K295:L300" si="60">H295-E295</f>
        <v>0</v>
      </c>
      <c r="L295" s="45">
        <f t="shared" si="60"/>
        <v>0</v>
      </c>
      <c r="M295" s="45">
        <f t="shared" ref="M295:M300" si="61">K295+L295</f>
        <v>0</v>
      </c>
    </row>
    <row r="296" spans="1:13" hidden="1" x14ac:dyDescent="0.25">
      <c r="A296" s="44" t="s">
        <v>64</v>
      </c>
      <c r="B296" s="69"/>
      <c r="C296" s="70"/>
      <c r="D296" s="71"/>
      <c r="E296" s="45"/>
      <c r="F296" s="45"/>
      <c r="G296" s="45">
        <f t="shared" si="58"/>
        <v>0</v>
      </c>
      <c r="H296" s="45"/>
      <c r="I296" s="45"/>
      <c r="J296" s="45">
        <f t="shared" si="59"/>
        <v>0</v>
      </c>
      <c r="K296" s="45">
        <f t="shared" si="60"/>
        <v>0</v>
      </c>
      <c r="L296" s="45">
        <f t="shared" si="60"/>
        <v>0</v>
      </c>
      <c r="M296" s="45">
        <f t="shared" si="61"/>
        <v>0</v>
      </c>
    </row>
    <row r="297" spans="1:13" hidden="1" x14ac:dyDescent="0.25">
      <c r="A297" s="44" t="s">
        <v>64</v>
      </c>
      <c r="B297" s="69"/>
      <c r="C297" s="70"/>
      <c r="D297" s="71"/>
      <c r="E297" s="45"/>
      <c r="F297" s="45"/>
      <c r="G297" s="45">
        <f t="shared" si="58"/>
        <v>0</v>
      </c>
      <c r="H297" s="45"/>
      <c r="I297" s="45"/>
      <c r="J297" s="45">
        <f t="shared" si="59"/>
        <v>0</v>
      </c>
      <c r="K297" s="45">
        <f t="shared" si="60"/>
        <v>0</v>
      </c>
      <c r="L297" s="45">
        <f t="shared" si="60"/>
        <v>0</v>
      </c>
      <c r="M297" s="45">
        <f t="shared" si="61"/>
        <v>0</v>
      </c>
    </row>
    <row r="298" spans="1:13" hidden="1" x14ac:dyDescent="0.25">
      <c r="A298" s="44" t="s">
        <v>64</v>
      </c>
      <c r="B298" s="69"/>
      <c r="C298" s="70"/>
      <c r="D298" s="71"/>
      <c r="E298" s="45"/>
      <c r="F298" s="45"/>
      <c r="G298" s="45">
        <f t="shared" si="58"/>
        <v>0</v>
      </c>
      <c r="H298" s="45"/>
      <c r="I298" s="45"/>
      <c r="J298" s="45">
        <f t="shared" si="59"/>
        <v>0</v>
      </c>
      <c r="K298" s="45">
        <f t="shared" si="60"/>
        <v>0</v>
      </c>
      <c r="L298" s="45">
        <f t="shared" si="60"/>
        <v>0</v>
      </c>
      <c r="M298" s="45">
        <f t="shared" si="61"/>
        <v>0</v>
      </c>
    </row>
    <row r="299" spans="1:13" hidden="1" x14ac:dyDescent="0.25">
      <c r="A299" s="44" t="s">
        <v>64</v>
      </c>
      <c r="B299" s="69"/>
      <c r="C299" s="70"/>
      <c r="D299" s="71"/>
      <c r="E299" s="45"/>
      <c r="F299" s="45"/>
      <c r="G299" s="45">
        <f t="shared" si="58"/>
        <v>0</v>
      </c>
      <c r="H299" s="45"/>
      <c r="I299" s="45"/>
      <c r="J299" s="45">
        <f t="shared" si="59"/>
        <v>0</v>
      </c>
      <c r="K299" s="45">
        <f t="shared" si="60"/>
        <v>0</v>
      </c>
      <c r="L299" s="45">
        <f t="shared" si="60"/>
        <v>0</v>
      </c>
      <c r="M299" s="45">
        <f t="shared" si="61"/>
        <v>0</v>
      </c>
    </row>
    <row r="300" spans="1:13" hidden="1" x14ac:dyDescent="0.25">
      <c r="A300" s="44" t="s">
        <v>64</v>
      </c>
      <c r="B300" s="69"/>
      <c r="C300" s="70"/>
      <c r="D300" s="71"/>
      <c r="E300" s="45"/>
      <c r="F300" s="45"/>
      <c r="G300" s="45">
        <f t="shared" si="58"/>
        <v>0</v>
      </c>
      <c r="H300" s="45"/>
      <c r="I300" s="45"/>
      <c r="J300" s="45">
        <f t="shared" si="59"/>
        <v>0</v>
      </c>
      <c r="K300" s="45">
        <f t="shared" si="60"/>
        <v>0</v>
      </c>
      <c r="L300" s="45">
        <f t="shared" si="60"/>
        <v>0</v>
      </c>
      <c r="M300" s="45">
        <f t="shared" si="61"/>
        <v>0</v>
      </c>
    </row>
    <row r="301" spans="1:13" x14ac:dyDescent="0.25">
      <c r="A301" s="80" t="s">
        <v>65</v>
      </c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2"/>
    </row>
    <row r="302" spans="1:13" x14ac:dyDescent="0.25">
      <c r="A302" s="69" t="s">
        <v>138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</row>
    <row r="303" spans="1:13" x14ac:dyDescent="0.25">
      <c r="A303" s="20" t="s">
        <v>6</v>
      </c>
      <c r="B303" s="109" t="s">
        <v>66</v>
      </c>
      <c r="C303" s="110"/>
      <c r="D303" s="111"/>
      <c r="E303" s="20"/>
      <c r="F303" s="20"/>
      <c r="G303" s="20"/>
      <c r="H303" s="20"/>
      <c r="I303" s="20"/>
      <c r="J303" s="20"/>
      <c r="K303" s="20"/>
      <c r="L303" s="20"/>
      <c r="M303" s="20"/>
    </row>
    <row r="304" spans="1:13" x14ac:dyDescent="0.25">
      <c r="A304" s="44" t="s">
        <v>64</v>
      </c>
      <c r="B304" s="69" t="s">
        <v>173</v>
      </c>
      <c r="C304" s="70"/>
      <c r="D304" s="71"/>
      <c r="E304" s="64">
        <v>1</v>
      </c>
      <c r="F304" s="64"/>
      <c r="G304" s="64">
        <f>E304+F304</f>
        <v>1</v>
      </c>
      <c r="H304" s="64">
        <v>1</v>
      </c>
      <c r="I304" s="64"/>
      <c r="J304" s="64">
        <f>H304+I304</f>
        <v>1</v>
      </c>
      <c r="K304" s="64">
        <f>H304-E304</f>
        <v>0</v>
      </c>
      <c r="L304" s="64">
        <f>I304-F304</f>
        <v>0</v>
      </c>
      <c r="M304" s="64">
        <f>K304+L304</f>
        <v>0</v>
      </c>
    </row>
    <row r="305" spans="1:13" hidden="1" x14ac:dyDescent="0.25">
      <c r="A305" s="44" t="s">
        <v>64</v>
      </c>
      <c r="B305" s="69"/>
      <c r="C305" s="70"/>
      <c r="D305" s="71"/>
      <c r="E305" s="45"/>
      <c r="F305" s="45"/>
      <c r="G305" s="45">
        <f>E305+F305</f>
        <v>0</v>
      </c>
      <c r="H305" s="45"/>
      <c r="I305" s="45"/>
      <c r="J305" s="45">
        <f>H305+I305</f>
        <v>0</v>
      </c>
      <c r="K305" s="45">
        <f>H305-E305</f>
        <v>0</v>
      </c>
      <c r="L305" s="45">
        <f>I305-F305</f>
        <v>0</v>
      </c>
      <c r="M305" s="45">
        <f>K305+L305</f>
        <v>0</v>
      </c>
    </row>
    <row r="306" spans="1:13" x14ac:dyDescent="0.25">
      <c r="A306" s="80" t="s">
        <v>65</v>
      </c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2"/>
    </row>
    <row r="307" spans="1:13" x14ac:dyDescent="0.25">
      <c r="A307" s="69" t="s">
        <v>138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</row>
    <row r="308" spans="1:13" x14ac:dyDescent="0.25">
      <c r="A308" s="20" t="s">
        <v>8</v>
      </c>
      <c r="B308" s="109" t="s">
        <v>67</v>
      </c>
      <c r="C308" s="110"/>
      <c r="D308" s="111"/>
      <c r="E308" s="20"/>
      <c r="F308" s="20"/>
      <c r="G308" s="20"/>
      <c r="H308" s="20"/>
      <c r="I308" s="20"/>
      <c r="J308" s="20"/>
      <c r="K308" s="20"/>
      <c r="L308" s="20"/>
      <c r="M308" s="20"/>
    </row>
    <row r="309" spans="1:13" x14ac:dyDescent="0.25">
      <c r="A309" s="44" t="s">
        <v>64</v>
      </c>
      <c r="B309" s="69" t="s">
        <v>175</v>
      </c>
      <c r="C309" s="70"/>
      <c r="D309" s="71"/>
      <c r="E309" s="45">
        <v>56.4</v>
      </c>
      <c r="F309" s="45"/>
      <c r="G309" s="45">
        <f>E309+F309</f>
        <v>56.4</v>
      </c>
      <c r="H309" s="45">
        <v>56.4</v>
      </c>
      <c r="I309" s="45"/>
      <c r="J309" s="45">
        <f>H309+I309</f>
        <v>56.4</v>
      </c>
      <c r="K309" s="45">
        <f>H309-E309</f>
        <v>0</v>
      </c>
      <c r="L309" s="45">
        <f>I309-F309</f>
        <v>0</v>
      </c>
      <c r="M309" s="45">
        <f>K309+L309</f>
        <v>0</v>
      </c>
    </row>
    <row r="310" spans="1:13" hidden="1" x14ac:dyDescent="0.25">
      <c r="A310" s="44" t="s">
        <v>64</v>
      </c>
      <c r="B310" s="69"/>
      <c r="C310" s="70"/>
      <c r="D310" s="71"/>
      <c r="E310" s="45"/>
      <c r="F310" s="45"/>
      <c r="G310" s="45">
        <f>E310+F310</f>
        <v>0</v>
      </c>
      <c r="H310" s="45"/>
      <c r="I310" s="45"/>
      <c r="J310" s="45">
        <f>H310+I310</f>
        <v>0</v>
      </c>
      <c r="K310" s="45">
        <f>H310-E310</f>
        <v>0</v>
      </c>
      <c r="L310" s="45">
        <f>I310-F310</f>
        <v>0</v>
      </c>
      <c r="M310" s="45">
        <f>K310+L310</f>
        <v>0</v>
      </c>
    </row>
    <row r="311" spans="1:13" x14ac:dyDescent="0.25">
      <c r="A311" s="80" t="s">
        <v>65</v>
      </c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2"/>
    </row>
    <row r="312" spans="1:13" x14ac:dyDescent="0.25">
      <c r="A312" s="69" t="s">
        <v>138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1"/>
    </row>
    <row r="313" spans="1:13" x14ac:dyDescent="0.25">
      <c r="A313" s="20" t="s">
        <v>68</v>
      </c>
      <c r="B313" s="109" t="s">
        <v>69</v>
      </c>
      <c r="C313" s="110"/>
      <c r="D313" s="111"/>
      <c r="E313" s="20"/>
      <c r="F313" s="20"/>
      <c r="G313" s="20"/>
      <c r="H313" s="20"/>
      <c r="I313" s="20"/>
      <c r="J313" s="20"/>
      <c r="K313" s="20"/>
      <c r="L313" s="20"/>
      <c r="M313" s="20"/>
    </row>
    <row r="314" spans="1:13" ht="51" customHeight="1" x14ac:dyDescent="0.25">
      <c r="A314" s="44" t="s">
        <v>64</v>
      </c>
      <c r="B314" s="69" t="s">
        <v>234</v>
      </c>
      <c r="C314" s="70"/>
      <c r="D314" s="71"/>
      <c r="E314" s="65">
        <f>E309/99.4*100</f>
        <v>56.74044265593561</v>
      </c>
      <c r="F314" s="64"/>
      <c r="G314" s="64">
        <f>E314+F314</f>
        <v>56.74044265593561</v>
      </c>
      <c r="H314" s="65">
        <f>H309/99.4*100</f>
        <v>56.74044265593561</v>
      </c>
      <c r="I314" s="64"/>
      <c r="J314" s="64">
        <f>H314+I314</f>
        <v>56.74044265593561</v>
      </c>
      <c r="K314" s="64">
        <f t="shared" ref="K314:L316" si="62">H314-E314</f>
        <v>0</v>
      </c>
      <c r="L314" s="64">
        <f t="shared" si="62"/>
        <v>0</v>
      </c>
      <c r="M314" s="64">
        <f>K314+L314</f>
        <v>0</v>
      </c>
    </row>
    <row r="315" spans="1:13" hidden="1" x14ac:dyDescent="0.25">
      <c r="A315" s="44" t="s">
        <v>64</v>
      </c>
      <c r="B315" s="69"/>
      <c r="C315" s="70"/>
      <c r="D315" s="71"/>
      <c r="E315" s="45"/>
      <c r="F315" s="45"/>
      <c r="G315" s="45">
        <f>E315+F315</f>
        <v>0</v>
      </c>
      <c r="H315" s="45"/>
      <c r="I315" s="45"/>
      <c r="J315" s="45">
        <f>H315+I315</f>
        <v>0</v>
      </c>
      <c r="K315" s="45">
        <f t="shared" si="62"/>
        <v>0</v>
      </c>
      <c r="L315" s="45">
        <f t="shared" si="62"/>
        <v>0</v>
      </c>
      <c r="M315" s="45">
        <f>K315+L315</f>
        <v>0</v>
      </c>
    </row>
    <row r="316" spans="1:13" hidden="1" x14ac:dyDescent="0.25">
      <c r="A316" s="44" t="s">
        <v>64</v>
      </c>
      <c r="B316" s="69"/>
      <c r="C316" s="70"/>
      <c r="D316" s="71"/>
      <c r="E316" s="45"/>
      <c r="F316" s="45"/>
      <c r="G316" s="45">
        <f>E316+F316</f>
        <v>0</v>
      </c>
      <c r="H316" s="45"/>
      <c r="I316" s="45"/>
      <c r="J316" s="45">
        <f>H316+I316</f>
        <v>0</v>
      </c>
      <c r="K316" s="45">
        <f t="shared" si="62"/>
        <v>0</v>
      </c>
      <c r="L316" s="45">
        <f t="shared" si="62"/>
        <v>0</v>
      </c>
      <c r="M316" s="45">
        <f>K316+L316</f>
        <v>0</v>
      </c>
    </row>
    <row r="317" spans="1:13" x14ac:dyDescent="0.25">
      <c r="A317" s="80" t="s">
        <v>65</v>
      </c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2"/>
    </row>
    <row r="318" spans="1:13" x14ac:dyDescent="0.25">
      <c r="A318" s="69" t="s">
        <v>138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</row>
    <row r="319" spans="1:13" ht="17.25" customHeight="1" x14ac:dyDescent="0.25">
      <c r="A319" s="80" t="s">
        <v>70</v>
      </c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2"/>
    </row>
    <row r="320" spans="1:13" ht="18" customHeight="1" x14ac:dyDescent="0.25">
      <c r="A320" s="69" t="s">
        <v>138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</row>
    <row r="321" spans="1:13" ht="7.5" customHeight="1" x14ac:dyDescent="0.25"/>
    <row r="322" spans="1:13" x14ac:dyDescent="0.25">
      <c r="A322" s="8" t="s">
        <v>71</v>
      </c>
      <c r="B322" s="5" t="s">
        <v>72</v>
      </c>
    </row>
    <row r="323" spans="1:13" x14ac:dyDescent="0.25">
      <c r="A323" s="75" t="s">
        <v>18</v>
      </c>
      <c r="B323" s="103" t="s">
        <v>19</v>
      </c>
      <c r="C323" s="104"/>
      <c r="D323" s="105"/>
      <c r="E323" s="77" t="s">
        <v>73</v>
      </c>
      <c r="F323" s="78"/>
      <c r="G323" s="79"/>
      <c r="H323" s="77" t="s">
        <v>74</v>
      </c>
      <c r="I323" s="78"/>
      <c r="J323" s="79"/>
      <c r="K323" s="77" t="s">
        <v>75</v>
      </c>
      <c r="L323" s="78"/>
      <c r="M323" s="79"/>
    </row>
    <row r="324" spans="1:13" ht="31.5" x14ac:dyDescent="0.25">
      <c r="A324" s="76"/>
      <c r="B324" s="106"/>
      <c r="C324" s="107"/>
      <c r="D324" s="108"/>
      <c r="E324" s="15" t="s">
        <v>23</v>
      </c>
      <c r="F324" s="15" t="s">
        <v>24</v>
      </c>
      <c r="G324" s="16" t="s">
        <v>25</v>
      </c>
      <c r="H324" s="15" t="s">
        <v>23</v>
      </c>
      <c r="I324" s="15" t="s">
        <v>24</v>
      </c>
      <c r="J324" s="16" t="s">
        <v>25</v>
      </c>
      <c r="K324" s="15" t="s">
        <v>23</v>
      </c>
      <c r="L324" s="15" t="s">
        <v>24</v>
      </c>
      <c r="M324" s="16" t="s">
        <v>25</v>
      </c>
    </row>
    <row r="325" spans="1:13" ht="15.75" customHeight="1" x14ac:dyDescent="0.25">
      <c r="A325" s="20"/>
      <c r="B325" s="124" t="s">
        <v>76</v>
      </c>
      <c r="C325" s="125"/>
      <c r="D325" s="126"/>
      <c r="E325" s="67">
        <f>E329+E354+E375+E411+E432+E453+E474+E496</f>
        <v>3888.52754</v>
      </c>
      <c r="F325" s="67">
        <f>F329+F354+F375+F411+F432+F453+F474+F496</f>
        <v>30</v>
      </c>
      <c r="G325" s="67">
        <f>E325+F325</f>
        <v>3918.52754</v>
      </c>
      <c r="H325" s="67">
        <f>H329+H354+H375+H411+H432+H453+H474+H496</f>
        <v>4427.0916599999991</v>
      </c>
      <c r="I325" s="67">
        <f>I329+I354+I375+I411+I432+I453+I474+I496</f>
        <v>30</v>
      </c>
      <c r="J325" s="67">
        <f>H325+I325</f>
        <v>4457.0916599999991</v>
      </c>
      <c r="K325" s="47">
        <f>H325/E325</f>
        <v>1.1385007858270175</v>
      </c>
      <c r="L325" s="47">
        <f>I325/F325</f>
        <v>1</v>
      </c>
      <c r="M325" s="47">
        <f>J325/G325</f>
        <v>1.1374404325355332</v>
      </c>
    </row>
    <row r="326" spans="1:13" x14ac:dyDescent="0.25">
      <c r="A326" s="115" t="s">
        <v>77</v>
      </c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7"/>
    </row>
    <row r="327" spans="1:13" ht="18.75" customHeight="1" x14ac:dyDescent="0.25">
      <c r="A327" s="69" t="s">
        <v>236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</row>
    <row r="328" spans="1:13" x14ac:dyDescent="0.25">
      <c r="A328" s="20"/>
      <c r="B328" s="118" t="s">
        <v>44</v>
      </c>
      <c r="C328" s="119"/>
      <c r="D328" s="120"/>
      <c r="E328" s="20"/>
      <c r="F328" s="20"/>
      <c r="G328" s="20"/>
      <c r="H328" s="20"/>
      <c r="I328" s="20"/>
      <c r="J328" s="20"/>
      <c r="K328" s="20"/>
      <c r="L328" s="20"/>
      <c r="M328" s="20"/>
    </row>
    <row r="329" spans="1:13" ht="31.5" customHeight="1" x14ac:dyDescent="0.25">
      <c r="A329" s="16">
        <v>1</v>
      </c>
      <c r="B329" s="121" t="s">
        <v>117</v>
      </c>
      <c r="C329" s="122"/>
      <c r="D329" s="123"/>
      <c r="E329" s="46">
        <f>E334</f>
        <v>400</v>
      </c>
      <c r="F329" s="46">
        <f t="shared" ref="F329:G329" si="63">F334</f>
        <v>0</v>
      </c>
      <c r="G329" s="46">
        <f t="shared" si="63"/>
        <v>400</v>
      </c>
      <c r="H329" s="46">
        <f>H336</f>
        <v>400</v>
      </c>
      <c r="I329" s="46">
        <f t="shared" ref="I329:J329" si="64">I336</f>
        <v>0</v>
      </c>
      <c r="J329" s="46">
        <f t="shared" si="64"/>
        <v>400</v>
      </c>
      <c r="K329" s="47">
        <f>H329/E329</f>
        <v>1</v>
      </c>
      <c r="L329" s="47"/>
      <c r="M329" s="47">
        <f>J329/G329</f>
        <v>1</v>
      </c>
    </row>
    <row r="330" spans="1:13" s="48" customFormat="1" ht="30.75" customHeight="1" x14ac:dyDescent="0.2">
      <c r="A330" s="80" t="s">
        <v>78</v>
      </c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2"/>
    </row>
    <row r="331" spans="1:13" s="48" customFormat="1" ht="20.25" customHeight="1" x14ac:dyDescent="0.2">
      <c r="A331" s="69" t="s">
        <v>204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1"/>
    </row>
    <row r="332" spans="1:13" x14ac:dyDescent="0.25">
      <c r="A332" s="16" t="s">
        <v>1</v>
      </c>
      <c r="B332" s="109" t="s">
        <v>63</v>
      </c>
      <c r="C332" s="110"/>
      <c r="D332" s="111"/>
      <c r="E332" s="20"/>
      <c r="F332" s="20"/>
      <c r="G332" s="20"/>
      <c r="H332" s="20"/>
      <c r="I332" s="20"/>
      <c r="J332" s="20"/>
      <c r="K332" s="20"/>
      <c r="L332" s="20"/>
      <c r="M332" s="20"/>
    </row>
    <row r="333" spans="1:13" x14ac:dyDescent="0.25">
      <c r="A333" s="44" t="s">
        <v>64</v>
      </c>
      <c r="B333" s="69" t="s">
        <v>125</v>
      </c>
      <c r="C333" s="70"/>
      <c r="D333" s="71"/>
      <c r="E333" s="64">
        <v>5</v>
      </c>
      <c r="F333" s="64"/>
      <c r="G333" s="64">
        <f t="shared" ref="G333:G338" si="65">E333+F333</f>
        <v>5</v>
      </c>
      <c r="H333" s="64"/>
      <c r="I333" s="64"/>
      <c r="J333" s="64">
        <f t="shared" ref="J333:J338" si="66">H333+I333</f>
        <v>0</v>
      </c>
      <c r="K333" s="49">
        <f t="shared" ref="K333:M338" si="67">H333/E333</f>
        <v>0</v>
      </c>
      <c r="L333" s="49"/>
      <c r="M333" s="49">
        <f t="shared" si="67"/>
        <v>0</v>
      </c>
    </row>
    <row r="334" spans="1:13" x14ac:dyDescent="0.25">
      <c r="A334" s="44" t="s">
        <v>64</v>
      </c>
      <c r="B334" s="69" t="s">
        <v>124</v>
      </c>
      <c r="C334" s="70"/>
      <c r="D334" s="71"/>
      <c r="E334" s="45">
        <v>400</v>
      </c>
      <c r="F334" s="45">
        <v>0</v>
      </c>
      <c r="G334" s="45">
        <f t="shared" si="65"/>
        <v>400</v>
      </c>
      <c r="H334" s="45"/>
      <c r="I334" s="45"/>
      <c r="J334" s="45">
        <f t="shared" si="66"/>
        <v>0</v>
      </c>
      <c r="K334" s="49"/>
      <c r="L334" s="49"/>
      <c r="M334" s="49">
        <f t="shared" si="67"/>
        <v>0</v>
      </c>
    </row>
    <row r="335" spans="1:13" ht="36.75" customHeight="1" x14ac:dyDescent="0.25">
      <c r="A335" s="16"/>
      <c r="B335" s="69" t="s">
        <v>195</v>
      </c>
      <c r="C335" s="70"/>
      <c r="D335" s="71"/>
      <c r="E335" s="45"/>
      <c r="F335" s="45"/>
      <c r="G335" s="45">
        <f t="shared" si="65"/>
        <v>0</v>
      </c>
      <c r="H335" s="45">
        <v>2</v>
      </c>
      <c r="I335" s="45"/>
      <c r="J335" s="45">
        <f t="shared" si="66"/>
        <v>2</v>
      </c>
      <c r="K335" s="49">
        <v>1</v>
      </c>
      <c r="L335" s="49"/>
      <c r="M335" s="49">
        <v>1</v>
      </c>
    </row>
    <row r="336" spans="1:13" x14ac:dyDescent="0.25">
      <c r="A336" s="16"/>
      <c r="B336" s="69" t="s">
        <v>131</v>
      </c>
      <c r="C336" s="70"/>
      <c r="D336" s="71"/>
      <c r="E336" s="45"/>
      <c r="F336" s="45"/>
      <c r="G336" s="45">
        <f t="shared" si="65"/>
        <v>0</v>
      </c>
      <c r="H336" s="45">
        <v>400</v>
      </c>
      <c r="I336" s="45"/>
      <c r="J336" s="45">
        <f t="shared" si="66"/>
        <v>400</v>
      </c>
      <c r="K336" s="49">
        <v>1</v>
      </c>
      <c r="L336" s="49"/>
      <c r="M336" s="49">
        <v>1</v>
      </c>
    </row>
    <row r="337" spans="1:13" hidden="1" x14ac:dyDescent="0.25">
      <c r="A337" s="16"/>
      <c r="B337" s="127"/>
      <c r="C337" s="128"/>
      <c r="D337" s="129"/>
      <c r="E337" s="45"/>
      <c r="F337" s="45"/>
      <c r="G337" s="45">
        <f t="shared" si="65"/>
        <v>0</v>
      </c>
      <c r="H337" s="45"/>
      <c r="I337" s="45"/>
      <c r="J337" s="45">
        <f t="shared" si="66"/>
        <v>0</v>
      </c>
      <c r="K337" s="49" t="e">
        <f t="shared" si="67"/>
        <v>#DIV/0!</v>
      </c>
      <c r="L337" s="49" t="e">
        <f t="shared" si="67"/>
        <v>#DIV/0!</v>
      </c>
      <c r="M337" s="49" t="e">
        <f t="shared" si="67"/>
        <v>#DIV/0!</v>
      </c>
    </row>
    <row r="338" spans="1:13" hidden="1" x14ac:dyDescent="0.25">
      <c r="A338" s="16"/>
      <c r="B338" s="127"/>
      <c r="C338" s="128"/>
      <c r="D338" s="129"/>
      <c r="E338" s="45"/>
      <c r="F338" s="45"/>
      <c r="G338" s="45">
        <f t="shared" si="65"/>
        <v>0</v>
      </c>
      <c r="H338" s="45"/>
      <c r="I338" s="45"/>
      <c r="J338" s="45">
        <f t="shared" si="66"/>
        <v>0</v>
      </c>
      <c r="K338" s="49" t="e">
        <f t="shared" si="67"/>
        <v>#DIV/0!</v>
      </c>
      <c r="L338" s="49" t="e">
        <f t="shared" si="67"/>
        <v>#DIV/0!</v>
      </c>
      <c r="M338" s="49" t="e">
        <f t="shared" si="67"/>
        <v>#DIV/0!</v>
      </c>
    </row>
    <row r="339" spans="1:13" x14ac:dyDescent="0.25">
      <c r="A339" s="16" t="s">
        <v>6</v>
      </c>
      <c r="B339" s="109" t="s">
        <v>66</v>
      </c>
      <c r="C339" s="110"/>
      <c r="D339" s="111"/>
      <c r="E339" s="20"/>
      <c r="F339" s="20"/>
      <c r="G339" s="20"/>
      <c r="H339" s="20"/>
      <c r="I339" s="20"/>
      <c r="J339" s="20"/>
      <c r="K339" s="20"/>
      <c r="L339" s="20"/>
      <c r="M339" s="20"/>
    </row>
    <row r="340" spans="1:13" x14ac:dyDescent="0.25">
      <c r="A340" s="44" t="s">
        <v>64</v>
      </c>
      <c r="B340" s="69" t="s">
        <v>126</v>
      </c>
      <c r="C340" s="70"/>
      <c r="D340" s="71"/>
      <c r="E340" s="64">
        <v>46</v>
      </c>
      <c r="F340" s="64"/>
      <c r="G340" s="64">
        <f>E340+F340</f>
        <v>46</v>
      </c>
      <c r="H340" s="64"/>
      <c r="I340" s="64"/>
      <c r="J340" s="64">
        <f>H340+I340</f>
        <v>0</v>
      </c>
      <c r="K340" s="49">
        <f t="shared" ref="K340" si="68">H340/E340</f>
        <v>0</v>
      </c>
      <c r="L340" s="49"/>
      <c r="M340" s="49">
        <f t="shared" ref="M340" si="69">J340/G340</f>
        <v>0</v>
      </c>
    </row>
    <row r="341" spans="1:13" x14ac:dyDescent="0.25">
      <c r="A341" s="44" t="s">
        <v>64</v>
      </c>
      <c r="B341" s="69" t="s">
        <v>127</v>
      </c>
      <c r="C341" s="70"/>
      <c r="D341" s="71"/>
      <c r="E341" s="64">
        <v>521</v>
      </c>
      <c r="F341" s="64"/>
      <c r="G341" s="64">
        <f>E341+F341</f>
        <v>521</v>
      </c>
      <c r="H341" s="64"/>
      <c r="I341" s="64"/>
      <c r="J341" s="64">
        <f>H341+I341</f>
        <v>0</v>
      </c>
      <c r="K341" s="49">
        <f t="shared" ref="K341:M341" si="70">H341/E341</f>
        <v>0</v>
      </c>
      <c r="L341" s="49"/>
      <c r="M341" s="49">
        <f t="shared" si="70"/>
        <v>0</v>
      </c>
    </row>
    <row r="342" spans="1:13" x14ac:dyDescent="0.25">
      <c r="A342" s="44" t="s">
        <v>64</v>
      </c>
      <c r="B342" s="69" t="s">
        <v>128</v>
      </c>
      <c r="C342" s="70"/>
      <c r="D342" s="71"/>
      <c r="E342" s="64">
        <v>71</v>
      </c>
      <c r="F342" s="64"/>
      <c r="G342" s="64">
        <f>E342+F342</f>
        <v>71</v>
      </c>
      <c r="H342" s="64"/>
      <c r="I342" s="64"/>
      <c r="J342" s="64">
        <f>H342+I342</f>
        <v>0</v>
      </c>
      <c r="K342" s="49">
        <f t="shared" ref="K342" si="71">H342/E342</f>
        <v>0</v>
      </c>
      <c r="L342" s="49"/>
      <c r="M342" s="49">
        <f t="shared" ref="M342" si="72">J342/G342</f>
        <v>0</v>
      </c>
    </row>
    <row r="343" spans="1:13" ht="30" customHeight="1" x14ac:dyDescent="0.25">
      <c r="A343" s="44" t="s">
        <v>64</v>
      </c>
      <c r="B343" s="69" t="s">
        <v>196</v>
      </c>
      <c r="C343" s="70"/>
      <c r="D343" s="71"/>
      <c r="E343" s="64"/>
      <c r="F343" s="64"/>
      <c r="G343" s="64">
        <f>E343+F343</f>
        <v>0</v>
      </c>
      <c r="H343" s="64">
        <v>26</v>
      </c>
      <c r="I343" s="64"/>
      <c r="J343" s="64">
        <f>H343+I343</f>
        <v>26</v>
      </c>
      <c r="K343" s="49">
        <v>1</v>
      </c>
      <c r="L343" s="49"/>
      <c r="M343" s="49">
        <v>1</v>
      </c>
    </row>
    <row r="344" spans="1:13" ht="33.75" customHeight="1" x14ac:dyDescent="0.25">
      <c r="A344" s="44" t="s">
        <v>64</v>
      </c>
      <c r="B344" s="69" t="s">
        <v>197</v>
      </c>
      <c r="C344" s="70"/>
      <c r="D344" s="71"/>
      <c r="E344" s="64"/>
      <c r="F344" s="64"/>
      <c r="G344" s="64">
        <f>E344+F344</f>
        <v>0</v>
      </c>
      <c r="H344" s="64">
        <v>391</v>
      </c>
      <c r="I344" s="64"/>
      <c r="J344" s="64">
        <f>H344+I344</f>
        <v>391</v>
      </c>
      <c r="K344" s="49">
        <v>1</v>
      </c>
      <c r="L344" s="49"/>
      <c r="M344" s="49">
        <v>1</v>
      </c>
    </row>
    <row r="345" spans="1:13" ht="34.5" customHeight="1" x14ac:dyDescent="0.25">
      <c r="A345" s="44" t="s">
        <v>64</v>
      </c>
      <c r="B345" s="69" t="s">
        <v>198</v>
      </c>
      <c r="C345" s="70"/>
      <c r="D345" s="71"/>
      <c r="E345" s="64"/>
      <c r="F345" s="64"/>
      <c r="G345" s="64"/>
      <c r="H345" s="64">
        <v>71</v>
      </c>
      <c r="I345" s="64"/>
      <c r="J345" s="64">
        <f>H345+I345</f>
        <v>71</v>
      </c>
      <c r="K345" s="49">
        <v>1</v>
      </c>
      <c r="L345" s="49"/>
      <c r="M345" s="49">
        <v>1</v>
      </c>
    </row>
    <row r="346" spans="1:13" x14ac:dyDescent="0.25">
      <c r="A346" s="16" t="s">
        <v>8</v>
      </c>
      <c r="B346" s="109" t="s">
        <v>67</v>
      </c>
      <c r="C346" s="110"/>
      <c r="D346" s="111"/>
      <c r="E346" s="20"/>
      <c r="F346" s="20"/>
      <c r="G346" s="20"/>
      <c r="H346" s="20"/>
      <c r="I346" s="20"/>
      <c r="J346" s="20"/>
      <c r="K346" s="20"/>
      <c r="L346" s="20"/>
      <c r="M346" s="20"/>
    </row>
    <row r="347" spans="1:13" ht="33" customHeight="1" x14ac:dyDescent="0.25">
      <c r="A347" s="44" t="s">
        <v>64</v>
      </c>
      <c r="B347" s="69" t="s">
        <v>129</v>
      </c>
      <c r="C347" s="70"/>
      <c r="D347" s="71"/>
      <c r="E347" s="45">
        <v>1.01</v>
      </c>
      <c r="F347" s="45"/>
      <c r="G347" s="45">
        <f>E347+F347</f>
        <v>1.01</v>
      </c>
      <c r="H347" s="45"/>
      <c r="I347" s="45"/>
      <c r="J347" s="45">
        <f>H347+I347</f>
        <v>0</v>
      </c>
      <c r="K347" s="49">
        <f t="shared" ref="K347" si="73">H347/E347</f>
        <v>0</v>
      </c>
      <c r="L347" s="49"/>
      <c r="M347" s="49">
        <f t="shared" ref="M347" si="74">J347/G347</f>
        <v>0</v>
      </c>
    </row>
    <row r="348" spans="1:13" ht="33.75" customHeight="1" x14ac:dyDescent="0.25">
      <c r="A348" s="16"/>
      <c r="B348" s="69" t="s">
        <v>200</v>
      </c>
      <c r="C348" s="70"/>
      <c r="D348" s="71"/>
      <c r="E348" s="45"/>
      <c r="F348" s="45"/>
      <c r="G348" s="45">
        <f>E348+F348</f>
        <v>0</v>
      </c>
      <c r="H348" s="45">
        <v>1.0229999999999999</v>
      </c>
      <c r="I348" s="45"/>
      <c r="J348" s="45">
        <f>H348+I348</f>
        <v>1.0229999999999999</v>
      </c>
      <c r="K348" s="49">
        <v>1</v>
      </c>
      <c r="L348" s="49"/>
      <c r="M348" s="49">
        <v>1</v>
      </c>
    </row>
    <row r="349" spans="1:13" x14ac:dyDescent="0.25">
      <c r="A349" s="16" t="s">
        <v>68</v>
      </c>
      <c r="B349" s="109" t="s">
        <v>69</v>
      </c>
      <c r="C349" s="110"/>
      <c r="D349" s="111"/>
      <c r="E349" s="20"/>
      <c r="F349" s="20"/>
      <c r="G349" s="20"/>
      <c r="H349" s="20"/>
      <c r="I349" s="20"/>
      <c r="J349" s="20"/>
      <c r="K349" s="20"/>
      <c r="L349" s="20"/>
      <c r="M349" s="20"/>
    </row>
    <row r="350" spans="1:13" x14ac:dyDescent="0.25">
      <c r="A350" s="44" t="s">
        <v>64</v>
      </c>
      <c r="B350" s="69" t="s">
        <v>130</v>
      </c>
      <c r="C350" s="70"/>
      <c r="D350" s="71"/>
      <c r="E350" s="64">
        <v>13</v>
      </c>
      <c r="F350" s="64"/>
      <c r="G350" s="64">
        <f>E350+F350</f>
        <v>13</v>
      </c>
      <c r="H350" s="64">
        <v>13</v>
      </c>
      <c r="I350" s="64"/>
      <c r="J350" s="64">
        <f>H350+I350</f>
        <v>13</v>
      </c>
      <c r="K350" s="49">
        <f t="shared" ref="K350:M351" si="75">H350/E350</f>
        <v>1</v>
      </c>
      <c r="L350" s="49"/>
      <c r="M350" s="49">
        <f t="shared" si="75"/>
        <v>1</v>
      </c>
    </row>
    <row r="351" spans="1:13" hidden="1" x14ac:dyDescent="0.25">
      <c r="A351" s="16"/>
      <c r="B351" s="127"/>
      <c r="C351" s="128"/>
      <c r="D351" s="129"/>
      <c r="E351" s="45"/>
      <c r="F351" s="45"/>
      <c r="G351" s="45">
        <f>E351+F351</f>
        <v>0</v>
      </c>
      <c r="H351" s="45"/>
      <c r="I351" s="45"/>
      <c r="J351" s="45">
        <f>H351+I351</f>
        <v>0</v>
      </c>
      <c r="K351" s="49" t="e">
        <f t="shared" si="75"/>
        <v>#DIV/0!</v>
      </c>
      <c r="L351" s="49" t="e">
        <f t="shared" si="75"/>
        <v>#DIV/0!</v>
      </c>
      <c r="M351" s="49" t="e">
        <f t="shared" si="75"/>
        <v>#DIV/0!</v>
      </c>
    </row>
    <row r="352" spans="1:13" x14ac:dyDescent="0.25">
      <c r="A352" s="80" t="s">
        <v>79</v>
      </c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2"/>
    </row>
    <row r="353" spans="1:13" ht="20.25" customHeight="1" x14ac:dyDescent="0.25">
      <c r="A353" s="69" t="s">
        <v>204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1"/>
    </row>
    <row r="354" spans="1:13" ht="47.25" customHeight="1" x14ac:dyDescent="0.25">
      <c r="A354" s="16">
        <v>2</v>
      </c>
      <c r="B354" s="121" t="s">
        <v>118</v>
      </c>
      <c r="C354" s="122"/>
      <c r="D354" s="123"/>
      <c r="E354" s="46">
        <v>300</v>
      </c>
      <c r="F354" s="46"/>
      <c r="G354" s="46">
        <f>E354+F354</f>
        <v>300</v>
      </c>
      <c r="H354" s="46">
        <v>300</v>
      </c>
      <c r="I354" s="46"/>
      <c r="J354" s="46">
        <f>H354+I354</f>
        <v>300</v>
      </c>
      <c r="K354" s="47">
        <f>H354/E354</f>
        <v>1</v>
      </c>
      <c r="L354" s="47"/>
      <c r="M354" s="47">
        <f>J354/G354</f>
        <v>1</v>
      </c>
    </row>
    <row r="355" spans="1:13" s="48" customFormat="1" ht="30.75" customHeight="1" x14ac:dyDescent="0.2">
      <c r="A355" s="80" t="s">
        <v>78</v>
      </c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2"/>
    </row>
    <row r="356" spans="1:13" s="48" customFormat="1" ht="34.5" customHeight="1" x14ac:dyDescent="0.2">
      <c r="A356" s="69" t="s">
        <v>205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1"/>
    </row>
    <row r="357" spans="1:13" x14ac:dyDescent="0.25">
      <c r="A357" s="16" t="s">
        <v>1</v>
      </c>
      <c r="B357" s="109" t="s">
        <v>63</v>
      </c>
      <c r="C357" s="110"/>
      <c r="D357" s="111"/>
      <c r="E357" s="20"/>
      <c r="F357" s="20"/>
      <c r="G357" s="20"/>
      <c r="H357" s="20"/>
      <c r="I357" s="20"/>
      <c r="J357" s="20"/>
      <c r="K357" s="20"/>
      <c r="L357" s="20"/>
      <c r="M357" s="20"/>
    </row>
    <row r="358" spans="1:13" x14ac:dyDescent="0.25">
      <c r="A358" s="44" t="s">
        <v>64</v>
      </c>
      <c r="B358" s="69" t="s">
        <v>131</v>
      </c>
      <c r="C358" s="70"/>
      <c r="D358" s="71"/>
      <c r="E358" s="45">
        <v>300</v>
      </c>
      <c r="F358" s="45"/>
      <c r="G358" s="45">
        <f t="shared" ref="G358:G363" si="76">E358+F358</f>
        <v>300</v>
      </c>
      <c r="H358" s="45">
        <v>300</v>
      </c>
      <c r="I358" s="45"/>
      <c r="J358" s="45">
        <f t="shared" ref="J358:J363" si="77">H358+I358</f>
        <v>300</v>
      </c>
      <c r="K358" s="49">
        <f t="shared" ref="K358:M363" si="78">H358/E358</f>
        <v>1</v>
      </c>
      <c r="L358" s="49"/>
      <c r="M358" s="49">
        <f t="shared" si="78"/>
        <v>1</v>
      </c>
    </row>
    <row r="359" spans="1:13" hidden="1" x14ac:dyDescent="0.25">
      <c r="A359" s="16"/>
      <c r="B359" s="127"/>
      <c r="C359" s="128"/>
      <c r="D359" s="129"/>
      <c r="E359" s="45"/>
      <c r="F359" s="45"/>
      <c r="G359" s="45">
        <f t="shared" si="76"/>
        <v>0</v>
      </c>
      <c r="H359" s="45"/>
      <c r="I359" s="45"/>
      <c r="J359" s="45">
        <f t="shared" si="77"/>
        <v>0</v>
      </c>
      <c r="K359" s="49" t="e">
        <f t="shared" si="78"/>
        <v>#DIV/0!</v>
      </c>
      <c r="L359" s="49"/>
      <c r="M359" s="49" t="e">
        <f t="shared" si="78"/>
        <v>#DIV/0!</v>
      </c>
    </row>
    <row r="360" spans="1:13" hidden="1" x14ac:dyDescent="0.25">
      <c r="A360" s="16"/>
      <c r="B360" s="127"/>
      <c r="C360" s="128"/>
      <c r="D360" s="129"/>
      <c r="E360" s="45"/>
      <c r="F360" s="45"/>
      <c r="G360" s="45">
        <f t="shared" si="76"/>
        <v>0</v>
      </c>
      <c r="H360" s="45"/>
      <c r="I360" s="45"/>
      <c r="J360" s="45">
        <f t="shared" si="77"/>
        <v>0</v>
      </c>
      <c r="K360" s="49" t="e">
        <f t="shared" si="78"/>
        <v>#DIV/0!</v>
      </c>
      <c r="L360" s="49"/>
      <c r="M360" s="49" t="e">
        <f t="shared" si="78"/>
        <v>#DIV/0!</v>
      </c>
    </row>
    <row r="361" spans="1:13" hidden="1" x14ac:dyDescent="0.25">
      <c r="A361" s="16"/>
      <c r="B361" s="127"/>
      <c r="C361" s="128"/>
      <c r="D361" s="129"/>
      <c r="E361" s="45"/>
      <c r="F361" s="45"/>
      <c r="G361" s="45">
        <f t="shared" si="76"/>
        <v>0</v>
      </c>
      <c r="H361" s="45"/>
      <c r="I361" s="45"/>
      <c r="J361" s="45">
        <f t="shared" si="77"/>
        <v>0</v>
      </c>
      <c r="K361" s="49" t="e">
        <f t="shared" si="78"/>
        <v>#DIV/0!</v>
      </c>
      <c r="L361" s="49"/>
      <c r="M361" s="49" t="e">
        <f t="shared" si="78"/>
        <v>#DIV/0!</v>
      </c>
    </row>
    <row r="362" spans="1:13" hidden="1" x14ac:dyDescent="0.25">
      <c r="A362" s="16"/>
      <c r="B362" s="127"/>
      <c r="C362" s="128"/>
      <c r="D362" s="129"/>
      <c r="E362" s="45"/>
      <c r="F362" s="45"/>
      <c r="G362" s="45">
        <f t="shared" si="76"/>
        <v>0</v>
      </c>
      <c r="H362" s="45"/>
      <c r="I362" s="45"/>
      <c r="J362" s="45">
        <f t="shared" si="77"/>
        <v>0</v>
      </c>
      <c r="K362" s="49" t="e">
        <f t="shared" si="78"/>
        <v>#DIV/0!</v>
      </c>
      <c r="L362" s="49"/>
      <c r="M362" s="49" t="e">
        <f t="shared" si="78"/>
        <v>#DIV/0!</v>
      </c>
    </row>
    <row r="363" spans="1:13" hidden="1" x14ac:dyDescent="0.25">
      <c r="A363" s="16"/>
      <c r="B363" s="127"/>
      <c r="C363" s="128"/>
      <c r="D363" s="129"/>
      <c r="E363" s="45"/>
      <c r="F363" s="45"/>
      <c r="G363" s="45">
        <f t="shared" si="76"/>
        <v>0</v>
      </c>
      <c r="H363" s="45"/>
      <c r="I363" s="45"/>
      <c r="J363" s="45">
        <f t="shared" si="77"/>
        <v>0</v>
      </c>
      <c r="K363" s="49" t="e">
        <f t="shared" si="78"/>
        <v>#DIV/0!</v>
      </c>
      <c r="L363" s="49"/>
      <c r="M363" s="49" t="e">
        <f t="shared" si="78"/>
        <v>#DIV/0!</v>
      </c>
    </row>
    <row r="364" spans="1:13" x14ac:dyDescent="0.25">
      <c r="A364" s="16" t="s">
        <v>6</v>
      </c>
      <c r="B364" s="109" t="s">
        <v>66</v>
      </c>
      <c r="C364" s="110"/>
      <c r="D364" s="111"/>
      <c r="E364" s="20"/>
      <c r="F364" s="20"/>
      <c r="G364" s="20"/>
      <c r="H364" s="20"/>
      <c r="I364" s="20"/>
      <c r="J364" s="20"/>
      <c r="K364" s="20"/>
      <c r="L364" s="20"/>
      <c r="M364" s="20"/>
    </row>
    <row r="365" spans="1:13" x14ac:dyDescent="0.25">
      <c r="A365" s="44" t="s">
        <v>64</v>
      </c>
      <c r="B365" s="69" t="s">
        <v>132</v>
      </c>
      <c r="C365" s="70"/>
      <c r="D365" s="71"/>
      <c r="E365" s="64">
        <v>1</v>
      </c>
      <c r="F365" s="64"/>
      <c r="G365" s="64">
        <f>E365+F365</f>
        <v>1</v>
      </c>
      <c r="H365" s="64">
        <v>1</v>
      </c>
      <c r="I365" s="64"/>
      <c r="J365" s="64">
        <f>H365+I365</f>
        <v>1</v>
      </c>
      <c r="K365" s="49">
        <f t="shared" ref="K365:M366" si="79">H365/E365</f>
        <v>1</v>
      </c>
      <c r="L365" s="49"/>
      <c r="M365" s="49">
        <f t="shared" si="79"/>
        <v>1</v>
      </c>
    </row>
    <row r="366" spans="1:13" x14ac:dyDescent="0.25">
      <c r="A366" s="44" t="s">
        <v>64</v>
      </c>
      <c r="B366" s="69" t="s">
        <v>135</v>
      </c>
      <c r="C366" s="70"/>
      <c r="D366" s="71"/>
      <c r="E366" s="64">
        <v>125</v>
      </c>
      <c r="F366" s="64"/>
      <c r="G366" s="64">
        <f>E366+F366</f>
        <v>125</v>
      </c>
      <c r="H366" s="64">
        <v>120</v>
      </c>
      <c r="I366" s="64"/>
      <c r="J366" s="64">
        <f>H366+I366</f>
        <v>120</v>
      </c>
      <c r="K366" s="49">
        <f t="shared" si="79"/>
        <v>0.96</v>
      </c>
      <c r="L366" s="49"/>
      <c r="M366" s="49">
        <f t="shared" si="79"/>
        <v>0.96</v>
      </c>
    </row>
    <row r="367" spans="1:13" x14ac:dyDescent="0.25">
      <c r="A367" s="16" t="s">
        <v>8</v>
      </c>
      <c r="B367" s="109" t="s">
        <v>67</v>
      </c>
      <c r="C367" s="110"/>
      <c r="D367" s="111"/>
      <c r="E367" s="20"/>
      <c r="F367" s="20"/>
      <c r="G367" s="20"/>
      <c r="H367" s="20"/>
      <c r="I367" s="20"/>
      <c r="J367" s="20"/>
      <c r="K367" s="20"/>
      <c r="L367" s="20"/>
      <c r="M367" s="20"/>
    </row>
    <row r="368" spans="1:13" ht="30.75" customHeight="1" x14ac:dyDescent="0.25">
      <c r="A368" s="44" t="s">
        <v>64</v>
      </c>
      <c r="B368" s="69" t="s">
        <v>136</v>
      </c>
      <c r="C368" s="70"/>
      <c r="D368" s="71"/>
      <c r="E368" s="45">
        <v>2.4</v>
      </c>
      <c r="F368" s="45"/>
      <c r="G368" s="45">
        <f>E368+F368</f>
        <v>2.4</v>
      </c>
      <c r="H368" s="45">
        <v>2.5</v>
      </c>
      <c r="I368" s="45"/>
      <c r="J368" s="45">
        <f>H368+I368</f>
        <v>2.5</v>
      </c>
      <c r="K368" s="49">
        <f t="shared" ref="K368:M369" si="80">H368/E368</f>
        <v>1.0416666666666667</v>
      </c>
      <c r="L368" s="49"/>
      <c r="M368" s="49">
        <f t="shared" si="80"/>
        <v>1.0416666666666667</v>
      </c>
    </row>
    <row r="369" spans="1:13" hidden="1" x14ac:dyDescent="0.25">
      <c r="A369" s="16"/>
      <c r="B369" s="127"/>
      <c r="C369" s="128"/>
      <c r="D369" s="129"/>
      <c r="E369" s="45"/>
      <c r="F369" s="45"/>
      <c r="G369" s="45">
        <f>E369+F369</f>
        <v>0</v>
      </c>
      <c r="H369" s="45"/>
      <c r="I369" s="45"/>
      <c r="J369" s="45">
        <f>H369+I369</f>
        <v>0</v>
      </c>
      <c r="K369" s="49" t="e">
        <f t="shared" si="80"/>
        <v>#DIV/0!</v>
      </c>
      <c r="L369" s="49"/>
      <c r="M369" s="49" t="e">
        <f t="shared" si="80"/>
        <v>#DIV/0!</v>
      </c>
    </row>
    <row r="370" spans="1:13" x14ac:dyDescent="0.25">
      <c r="A370" s="16" t="s">
        <v>68</v>
      </c>
      <c r="B370" s="109" t="s">
        <v>69</v>
      </c>
      <c r="C370" s="110"/>
      <c r="D370" s="111"/>
      <c r="E370" s="20"/>
      <c r="F370" s="20"/>
      <c r="G370" s="20"/>
      <c r="H370" s="20"/>
      <c r="I370" s="20"/>
      <c r="J370" s="20"/>
      <c r="K370" s="20"/>
      <c r="L370" s="20"/>
      <c r="M370" s="20"/>
    </row>
    <row r="371" spans="1:13" ht="31.5" customHeight="1" x14ac:dyDescent="0.25">
      <c r="A371" s="44" t="s">
        <v>64</v>
      </c>
      <c r="B371" s="69" t="s">
        <v>137</v>
      </c>
      <c r="C371" s="70"/>
      <c r="D371" s="71"/>
      <c r="E371" s="64">
        <v>100</v>
      </c>
      <c r="F371" s="64"/>
      <c r="G371" s="64">
        <f>E371+F371</f>
        <v>100</v>
      </c>
      <c r="H371" s="64">
        <v>100</v>
      </c>
      <c r="I371" s="64"/>
      <c r="J371" s="64">
        <f>H371+I371</f>
        <v>100</v>
      </c>
      <c r="K371" s="49">
        <f t="shared" ref="K371:M372" si="81">H371/E371</f>
        <v>1</v>
      </c>
      <c r="L371" s="49"/>
      <c r="M371" s="49">
        <f t="shared" si="81"/>
        <v>1</v>
      </c>
    </row>
    <row r="372" spans="1:13" hidden="1" x14ac:dyDescent="0.25">
      <c r="A372" s="16"/>
      <c r="B372" s="127"/>
      <c r="C372" s="128"/>
      <c r="D372" s="129"/>
      <c r="E372" s="45"/>
      <c r="F372" s="45"/>
      <c r="G372" s="45">
        <f>E372+F372</f>
        <v>0</v>
      </c>
      <c r="H372" s="45"/>
      <c r="I372" s="45"/>
      <c r="J372" s="45">
        <f>H372+I372</f>
        <v>0</v>
      </c>
      <c r="K372" s="49" t="e">
        <f t="shared" si="81"/>
        <v>#DIV/0!</v>
      </c>
      <c r="L372" s="49" t="e">
        <f t="shared" si="81"/>
        <v>#DIV/0!</v>
      </c>
      <c r="M372" s="49" t="e">
        <f t="shared" si="81"/>
        <v>#DIV/0!</v>
      </c>
    </row>
    <row r="373" spans="1:13" x14ac:dyDescent="0.25">
      <c r="A373" s="80" t="s">
        <v>79</v>
      </c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2"/>
    </row>
    <row r="374" spans="1:13" ht="31.5" customHeight="1" x14ac:dyDescent="0.25">
      <c r="A374" s="69" t="s">
        <v>205</v>
      </c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</row>
    <row r="375" spans="1:13" ht="48.75" customHeight="1" x14ac:dyDescent="0.25">
      <c r="A375" s="16">
        <v>3</v>
      </c>
      <c r="B375" s="121" t="s">
        <v>119</v>
      </c>
      <c r="C375" s="122"/>
      <c r="D375" s="123"/>
      <c r="E375" s="67">
        <f>E379+E380+E381+E382+E383+E384+E385</f>
        <v>2825.29576</v>
      </c>
      <c r="F375" s="67"/>
      <c r="G375" s="67">
        <f>E375+F375</f>
        <v>2825.29576</v>
      </c>
      <c r="H375" s="67">
        <f>H379+H380+H381+H382+H383+H384+H385</f>
        <v>3221.9201499999999</v>
      </c>
      <c r="I375" s="67"/>
      <c r="J375" s="67">
        <f>H375+I375</f>
        <v>3221.9201499999999</v>
      </c>
      <c r="K375" s="47">
        <f>H375/E375</f>
        <v>1.1403833168956443</v>
      </c>
      <c r="L375" s="47"/>
      <c r="M375" s="47">
        <f>J375/G375</f>
        <v>1.1403833168956443</v>
      </c>
    </row>
    <row r="376" spans="1:13" s="48" customFormat="1" ht="30.75" customHeight="1" x14ac:dyDescent="0.2">
      <c r="A376" s="80" t="s">
        <v>78</v>
      </c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2"/>
    </row>
    <row r="377" spans="1:13" s="48" customFormat="1" ht="70.5" customHeight="1" x14ac:dyDescent="0.2">
      <c r="A377" s="69" t="s">
        <v>216</v>
      </c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1"/>
    </row>
    <row r="378" spans="1:13" x14ac:dyDescent="0.25">
      <c r="A378" s="16" t="s">
        <v>1</v>
      </c>
      <c r="B378" s="109" t="s">
        <v>63</v>
      </c>
      <c r="C378" s="110"/>
      <c r="D378" s="111"/>
      <c r="E378" s="20"/>
      <c r="F378" s="20"/>
      <c r="G378" s="20"/>
      <c r="H378" s="20"/>
      <c r="I378" s="20"/>
      <c r="J378" s="20"/>
      <c r="K378" s="20"/>
      <c r="L378" s="20"/>
      <c r="M378" s="20"/>
    </row>
    <row r="379" spans="1:13" ht="31.5" customHeight="1" x14ac:dyDescent="0.25">
      <c r="A379" s="44" t="s">
        <v>64</v>
      </c>
      <c r="B379" s="69" t="s">
        <v>140</v>
      </c>
      <c r="C379" s="70"/>
      <c r="D379" s="71"/>
      <c r="E379" s="38">
        <v>57.453600000000002</v>
      </c>
      <c r="F379" s="38"/>
      <c r="G379" s="38">
        <f t="shared" ref="G379:G387" si="82">E379+F379</f>
        <v>57.453600000000002</v>
      </c>
      <c r="H379" s="38">
        <v>54.658560000000001</v>
      </c>
      <c r="I379" s="38"/>
      <c r="J379" s="38">
        <f t="shared" ref="J379:J387" si="83">H379+I379</f>
        <v>54.658560000000001</v>
      </c>
      <c r="K379" s="49">
        <f t="shared" ref="K379:M387" si="84">H379/E379</f>
        <v>0.9513513513513514</v>
      </c>
      <c r="L379" s="49"/>
      <c r="M379" s="49">
        <f t="shared" si="84"/>
        <v>0.9513513513513514</v>
      </c>
    </row>
    <row r="380" spans="1:13" ht="33.75" customHeight="1" x14ac:dyDescent="0.25">
      <c r="A380" s="44" t="s">
        <v>64</v>
      </c>
      <c r="B380" s="69" t="s">
        <v>141</v>
      </c>
      <c r="C380" s="70"/>
      <c r="D380" s="71"/>
      <c r="E380" s="38">
        <v>35.39228</v>
      </c>
      <c r="F380" s="38"/>
      <c r="G380" s="38">
        <f t="shared" ref="G380:G382" si="85">E380+F380</f>
        <v>35.39228</v>
      </c>
      <c r="H380" s="38">
        <v>34.243180000000002</v>
      </c>
      <c r="I380" s="38"/>
      <c r="J380" s="38">
        <f t="shared" ref="J380:J382" si="86">H380+I380</f>
        <v>34.243180000000002</v>
      </c>
      <c r="K380" s="49">
        <f t="shared" ref="K380:K382" si="87">H380/E380</f>
        <v>0.96753246753246758</v>
      </c>
      <c r="L380" s="49"/>
      <c r="M380" s="49">
        <f t="shared" ref="M380:M382" si="88">J380/G380</f>
        <v>0.96753246753246758</v>
      </c>
    </row>
    <row r="381" spans="1:13" ht="30.75" customHeight="1" x14ac:dyDescent="0.25">
      <c r="A381" s="44" t="s">
        <v>64</v>
      </c>
      <c r="B381" s="69" t="s">
        <v>142</v>
      </c>
      <c r="C381" s="70"/>
      <c r="D381" s="71"/>
      <c r="E381" s="38">
        <v>441.92687999999998</v>
      </c>
      <c r="F381" s="38"/>
      <c r="G381" s="38">
        <f t="shared" si="85"/>
        <v>441.92687999999998</v>
      </c>
      <c r="H381" s="38">
        <v>465.52944000000002</v>
      </c>
      <c r="I381" s="38"/>
      <c r="J381" s="38">
        <f t="shared" si="86"/>
        <v>465.52944000000002</v>
      </c>
      <c r="K381" s="49">
        <f t="shared" si="87"/>
        <v>1.0534082923401267</v>
      </c>
      <c r="L381" s="49"/>
      <c r="M381" s="49">
        <f t="shared" si="88"/>
        <v>1.0534082923401267</v>
      </c>
    </row>
    <row r="382" spans="1:13" ht="33.75" customHeight="1" x14ac:dyDescent="0.25">
      <c r="A382" s="44" t="s">
        <v>64</v>
      </c>
      <c r="B382" s="69" t="s">
        <v>143</v>
      </c>
      <c r="C382" s="70"/>
      <c r="D382" s="71"/>
      <c r="E382" s="38">
        <v>291.89999999999998</v>
      </c>
      <c r="F382" s="38"/>
      <c r="G382" s="38">
        <f t="shared" si="85"/>
        <v>291.89999999999998</v>
      </c>
      <c r="H382" s="38">
        <v>312.63499999999999</v>
      </c>
      <c r="I382" s="38"/>
      <c r="J382" s="38">
        <f t="shared" si="86"/>
        <v>312.63499999999999</v>
      </c>
      <c r="K382" s="49">
        <f t="shared" si="87"/>
        <v>1.0710346008907161</v>
      </c>
      <c r="L382" s="49"/>
      <c r="M382" s="49">
        <f t="shared" si="88"/>
        <v>1.0710346008907161</v>
      </c>
    </row>
    <row r="383" spans="1:13" ht="30.75" customHeight="1" x14ac:dyDescent="0.25">
      <c r="A383" s="44" t="s">
        <v>64</v>
      </c>
      <c r="B383" s="69" t="s">
        <v>144</v>
      </c>
      <c r="C383" s="70"/>
      <c r="D383" s="71"/>
      <c r="E383" s="38">
        <v>384</v>
      </c>
      <c r="F383" s="38"/>
      <c r="G383" s="38">
        <f t="shared" si="82"/>
        <v>384</v>
      </c>
      <c r="H383" s="38">
        <v>421.17500000000001</v>
      </c>
      <c r="I383" s="38"/>
      <c r="J383" s="38">
        <f t="shared" si="83"/>
        <v>421.17500000000001</v>
      </c>
      <c r="K383" s="49">
        <f t="shared" si="84"/>
        <v>1.0968098958333334</v>
      </c>
      <c r="L383" s="49"/>
      <c r="M383" s="49">
        <f t="shared" si="84"/>
        <v>1.0968098958333334</v>
      </c>
    </row>
    <row r="384" spans="1:13" ht="33" customHeight="1" x14ac:dyDescent="0.25">
      <c r="A384" s="44" t="s">
        <v>64</v>
      </c>
      <c r="B384" s="69" t="s">
        <v>145</v>
      </c>
      <c r="C384" s="70"/>
      <c r="D384" s="71"/>
      <c r="E384" s="38">
        <v>0.69347999999999999</v>
      </c>
      <c r="F384" s="38"/>
      <c r="G384" s="38">
        <f t="shared" si="82"/>
        <v>0.69347999999999999</v>
      </c>
      <c r="H384" s="38">
        <v>0.66947000000000001</v>
      </c>
      <c r="I384" s="38"/>
      <c r="J384" s="38">
        <f t="shared" si="83"/>
        <v>0.66947000000000001</v>
      </c>
      <c r="K384" s="49">
        <f t="shared" si="84"/>
        <v>0.96537751629462998</v>
      </c>
      <c r="L384" s="49"/>
      <c r="M384" s="49">
        <f t="shared" si="84"/>
        <v>0.96537751629462998</v>
      </c>
    </row>
    <row r="385" spans="1:13" ht="51.75" customHeight="1" x14ac:dyDescent="0.25">
      <c r="A385" s="44" t="s">
        <v>64</v>
      </c>
      <c r="B385" s="69" t="s">
        <v>215</v>
      </c>
      <c r="C385" s="70"/>
      <c r="D385" s="71"/>
      <c r="E385" s="38">
        <v>1613.9295199999999</v>
      </c>
      <c r="F385" s="38"/>
      <c r="G385" s="38">
        <f t="shared" si="82"/>
        <v>1613.9295199999999</v>
      </c>
      <c r="H385" s="38">
        <v>1933.0094999999999</v>
      </c>
      <c r="I385" s="38"/>
      <c r="J385" s="38">
        <f t="shared" si="83"/>
        <v>1933.0094999999999</v>
      </c>
      <c r="K385" s="49">
        <v>1</v>
      </c>
      <c r="L385" s="49"/>
      <c r="M385" s="49">
        <v>1</v>
      </c>
    </row>
    <row r="386" spans="1:13" hidden="1" x14ac:dyDescent="0.25">
      <c r="A386" s="16"/>
      <c r="B386" s="127"/>
      <c r="C386" s="128"/>
      <c r="D386" s="129"/>
      <c r="E386" s="45"/>
      <c r="F386" s="45"/>
      <c r="G386" s="45">
        <f t="shared" si="82"/>
        <v>0</v>
      </c>
      <c r="H386" s="45"/>
      <c r="I386" s="45"/>
      <c r="J386" s="45">
        <f t="shared" si="83"/>
        <v>0</v>
      </c>
      <c r="K386" s="49" t="e">
        <f t="shared" si="84"/>
        <v>#DIV/0!</v>
      </c>
      <c r="L386" s="49" t="e">
        <f t="shared" si="84"/>
        <v>#DIV/0!</v>
      </c>
      <c r="M386" s="49" t="e">
        <f t="shared" si="84"/>
        <v>#DIV/0!</v>
      </c>
    </row>
    <row r="387" spans="1:13" hidden="1" x14ac:dyDescent="0.25">
      <c r="A387" s="16"/>
      <c r="B387" s="127"/>
      <c r="C387" s="128"/>
      <c r="D387" s="129"/>
      <c r="E387" s="45"/>
      <c r="F387" s="45"/>
      <c r="G387" s="45">
        <f t="shared" si="82"/>
        <v>0</v>
      </c>
      <c r="H387" s="45"/>
      <c r="I387" s="45"/>
      <c r="J387" s="45">
        <f t="shared" si="83"/>
        <v>0</v>
      </c>
      <c r="K387" s="49" t="e">
        <f t="shared" si="84"/>
        <v>#DIV/0!</v>
      </c>
      <c r="L387" s="49" t="e">
        <f t="shared" si="84"/>
        <v>#DIV/0!</v>
      </c>
      <c r="M387" s="49" t="e">
        <f t="shared" si="84"/>
        <v>#DIV/0!</v>
      </c>
    </row>
    <row r="388" spans="1:13" x14ac:dyDescent="0.25">
      <c r="A388" s="16" t="s">
        <v>6</v>
      </c>
      <c r="B388" s="109" t="s">
        <v>66</v>
      </c>
      <c r="C388" s="110"/>
      <c r="D388" s="111"/>
      <c r="E388" s="20"/>
      <c r="F388" s="20"/>
      <c r="G388" s="20"/>
      <c r="H388" s="20"/>
      <c r="I388" s="20"/>
      <c r="J388" s="20"/>
      <c r="K388" s="20"/>
      <c r="L388" s="20"/>
      <c r="M388" s="20"/>
    </row>
    <row r="389" spans="1:13" ht="45.75" customHeight="1" x14ac:dyDescent="0.25">
      <c r="A389" s="44" t="s">
        <v>64</v>
      </c>
      <c r="B389" s="69" t="s">
        <v>146</v>
      </c>
      <c r="C389" s="70"/>
      <c r="D389" s="71"/>
      <c r="E389" s="64">
        <f>SUM(E391:E393)</f>
        <v>354</v>
      </c>
      <c r="F389" s="64"/>
      <c r="G389" s="64">
        <f>E389+F389</f>
        <v>354</v>
      </c>
      <c r="H389" s="64">
        <f>SUM(H391:H393)</f>
        <v>370</v>
      </c>
      <c r="I389" s="64"/>
      <c r="J389" s="64">
        <f>H389+I389</f>
        <v>370</v>
      </c>
      <c r="K389" s="49">
        <f t="shared" ref="K389:K392" si="89">H389/E389</f>
        <v>1.0451977401129944</v>
      </c>
      <c r="L389" s="49"/>
      <c r="M389" s="49">
        <f t="shared" ref="M389:M392" si="90">J389/G389</f>
        <v>1.0451977401129944</v>
      </c>
    </row>
    <row r="390" spans="1:13" x14ac:dyDescent="0.25">
      <c r="A390" s="44"/>
      <c r="B390" s="112" t="s">
        <v>147</v>
      </c>
      <c r="C390" s="113"/>
      <c r="D390" s="114"/>
      <c r="E390" s="64"/>
      <c r="F390" s="64"/>
      <c r="G390" s="64"/>
      <c r="H390" s="64"/>
      <c r="I390" s="64"/>
      <c r="J390" s="64"/>
      <c r="K390" s="49"/>
      <c r="L390" s="49"/>
      <c r="M390" s="49"/>
    </row>
    <row r="391" spans="1:13" ht="33" customHeight="1" x14ac:dyDescent="0.25">
      <c r="A391" s="44" t="s">
        <v>64</v>
      </c>
      <c r="B391" s="69" t="s">
        <v>148</v>
      </c>
      <c r="C391" s="70"/>
      <c r="D391" s="71"/>
      <c r="E391" s="64">
        <v>21</v>
      </c>
      <c r="F391" s="64"/>
      <c r="G391" s="64">
        <f t="shared" ref="G391:G396" si="91">E391+F391</f>
        <v>21</v>
      </c>
      <c r="H391" s="64">
        <v>20</v>
      </c>
      <c r="I391" s="64"/>
      <c r="J391" s="64">
        <f t="shared" ref="J391:J396" si="92">H391+I391</f>
        <v>20</v>
      </c>
      <c r="K391" s="49">
        <f t="shared" si="89"/>
        <v>0.95238095238095233</v>
      </c>
      <c r="L391" s="49"/>
      <c r="M391" s="49">
        <f t="shared" si="90"/>
        <v>0.95238095238095233</v>
      </c>
    </row>
    <row r="392" spans="1:13" ht="30.75" customHeight="1" x14ac:dyDescent="0.25">
      <c r="A392" s="44" t="s">
        <v>64</v>
      </c>
      <c r="B392" s="69" t="s">
        <v>149</v>
      </c>
      <c r="C392" s="70"/>
      <c r="D392" s="71"/>
      <c r="E392" s="64">
        <v>17</v>
      </c>
      <c r="F392" s="64"/>
      <c r="G392" s="64">
        <f t="shared" si="91"/>
        <v>17</v>
      </c>
      <c r="H392" s="64">
        <v>16</v>
      </c>
      <c r="I392" s="64"/>
      <c r="J392" s="64">
        <f t="shared" si="92"/>
        <v>16</v>
      </c>
      <c r="K392" s="49">
        <f t="shared" si="89"/>
        <v>0.94117647058823528</v>
      </c>
      <c r="L392" s="49"/>
      <c r="M392" s="49">
        <f t="shared" si="90"/>
        <v>0.94117647058823528</v>
      </c>
    </row>
    <row r="393" spans="1:13" ht="31.5" customHeight="1" x14ac:dyDescent="0.25">
      <c r="A393" s="44" t="s">
        <v>64</v>
      </c>
      <c r="B393" s="69" t="s">
        <v>150</v>
      </c>
      <c r="C393" s="70"/>
      <c r="D393" s="71"/>
      <c r="E393" s="64">
        <v>316</v>
      </c>
      <c r="F393" s="64"/>
      <c r="G393" s="64">
        <f t="shared" si="91"/>
        <v>316</v>
      </c>
      <c r="H393" s="64">
        <v>334</v>
      </c>
      <c r="I393" s="64"/>
      <c r="J393" s="64">
        <f t="shared" si="92"/>
        <v>334</v>
      </c>
      <c r="K393" s="49">
        <f t="shared" ref="K393:K394" si="93">H393/E393</f>
        <v>1.0569620253164558</v>
      </c>
      <c r="L393" s="49"/>
      <c r="M393" s="49">
        <f t="shared" ref="M393:M394" si="94">J393/G393</f>
        <v>1.0569620253164558</v>
      </c>
    </row>
    <row r="394" spans="1:13" ht="33.75" customHeight="1" x14ac:dyDescent="0.25">
      <c r="A394" s="44" t="s">
        <v>64</v>
      </c>
      <c r="B394" s="69" t="s">
        <v>151</v>
      </c>
      <c r="C394" s="70"/>
      <c r="D394" s="71"/>
      <c r="E394" s="64">
        <v>1946</v>
      </c>
      <c r="F394" s="64"/>
      <c r="G394" s="64">
        <f t="shared" si="91"/>
        <v>1946</v>
      </c>
      <c r="H394" s="64">
        <v>2017</v>
      </c>
      <c r="I394" s="64"/>
      <c r="J394" s="64">
        <f t="shared" si="92"/>
        <v>2017</v>
      </c>
      <c r="K394" s="49">
        <f t="shared" si="93"/>
        <v>1.0364850976361768</v>
      </c>
      <c r="L394" s="49"/>
      <c r="M394" s="49">
        <f t="shared" si="94"/>
        <v>1.0364850976361768</v>
      </c>
    </row>
    <row r="395" spans="1:13" ht="33.75" customHeight="1" x14ac:dyDescent="0.25">
      <c r="A395" s="44" t="s">
        <v>64</v>
      </c>
      <c r="B395" s="69" t="s">
        <v>152</v>
      </c>
      <c r="C395" s="70"/>
      <c r="D395" s="71"/>
      <c r="E395" s="64">
        <v>4800</v>
      </c>
      <c r="F395" s="64"/>
      <c r="G395" s="64">
        <f t="shared" si="91"/>
        <v>4800</v>
      </c>
      <c r="H395" s="64">
        <v>4955</v>
      </c>
      <c r="I395" s="64"/>
      <c r="J395" s="64">
        <f t="shared" si="92"/>
        <v>4955</v>
      </c>
      <c r="K395" s="49">
        <f t="shared" ref="K395:M396" si="95">H395/E395</f>
        <v>1.0322916666666666</v>
      </c>
      <c r="L395" s="49"/>
      <c r="M395" s="49">
        <f t="shared" si="95"/>
        <v>1.0322916666666666</v>
      </c>
    </row>
    <row r="396" spans="1:13" ht="45" customHeight="1" x14ac:dyDescent="0.25">
      <c r="A396" s="44" t="s">
        <v>64</v>
      </c>
      <c r="B396" s="69" t="s">
        <v>153</v>
      </c>
      <c r="C396" s="70"/>
      <c r="D396" s="71"/>
      <c r="E396" s="64">
        <v>40702</v>
      </c>
      <c r="F396" s="64"/>
      <c r="G396" s="64">
        <f t="shared" si="91"/>
        <v>40702</v>
      </c>
      <c r="H396" s="64">
        <v>41173</v>
      </c>
      <c r="I396" s="64"/>
      <c r="J396" s="64">
        <f t="shared" si="92"/>
        <v>41173</v>
      </c>
      <c r="K396" s="49">
        <f t="shared" si="95"/>
        <v>1.0115719129281115</v>
      </c>
      <c r="L396" s="49"/>
      <c r="M396" s="49">
        <f t="shared" si="95"/>
        <v>1.0115719129281115</v>
      </c>
    </row>
    <row r="397" spans="1:13" x14ac:dyDescent="0.25">
      <c r="A397" s="16" t="s">
        <v>8</v>
      </c>
      <c r="B397" s="109" t="s">
        <v>67</v>
      </c>
      <c r="C397" s="110"/>
      <c r="D397" s="111"/>
      <c r="E397" s="20"/>
      <c r="F397" s="20"/>
      <c r="G397" s="20"/>
      <c r="H397" s="20"/>
      <c r="I397" s="20"/>
      <c r="J397" s="20"/>
      <c r="K397" s="20"/>
      <c r="L397" s="20"/>
      <c r="M397" s="20"/>
    </row>
    <row r="398" spans="1:13" ht="34.5" customHeight="1" x14ac:dyDescent="0.25">
      <c r="A398" s="44" t="s">
        <v>64</v>
      </c>
      <c r="B398" s="69" t="s">
        <v>154</v>
      </c>
      <c r="C398" s="70"/>
      <c r="D398" s="71"/>
      <c r="E398" s="38">
        <v>0.31056</v>
      </c>
      <c r="F398" s="38"/>
      <c r="G398" s="38">
        <f t="shared" ref="G398:G403" si="96">E398+F398</f>
        <v>0.31056</v>
      </c>
      <c r="H398" s="38">
        <v>0.31056</v>
      </c>
      <c r="I398" s="38"/>
      <c r="J398" s="38">
        <f t="shared" ref="J398:J403" si="97">H398+I398</f>
        <v>0.31056</v>
      </c>
      <c r="K398" s="49">
        <f t="shared" ref="K398:K399" si="98">H398/E398</f>
        <v>1</v>
      </c>
      <c r="L398" s="49"/>
      <c r="M398" s="49">
        <f t="shared" ref="M398:M399" si="99">J398/G398</f>
        <v>1</v>
      </c>
    </row>
    <row r="399" spans="1:13" ht="31.5" customHeight="1" x14ac:dyDescent="0.25">
      <c r="A399" s="44" t="s">
        <v>64</v>
      </c>
      <c r="B399" s="69" t="s">
        <v>155</v>
      </c>
      <c r="C399" s="70"/>
      <c r="D399" s="71"/>
      <c r="E399" s="38">
        <v>0.22982</v>
      </c>
      <c r="F399" s="38"/>
      <c r="G399" s="38">
        <f t="shared" si="96"/>
        <v>0.22982</v>
      </c>
      <c r="H399" s="38">
        <v>0.22982</v>
      </c>
      <c r="I399" s="38"/>
      <c r="J399" s="38">
        <f t="shared" si="97"/>
        <v>0.22982</v>
      </c>
      <c r="K399" s="49">
        <f t="shared" si="98"/>
        <v>1</v>
      </c>
      <c r="L399" s="49"/>
      <c r="M399" s="49">
        <f t="shared" si="99"/>
        <v>1</v>
      </c>
    </row>
    <row r="400" spans="1:13" ht="33.75" customHeight="1" x14ac:dyDescent="0.25">
      <c r="A400" s="44" t="s">
        <v>64</v>
      </c>
      <c r="B400" s="69" t="s">
        <v>156</v>
      </c>
      <c r="C400" s="70"/>
      <c r="D400" s="71"/>
      <c r="E400" s="38">
        <v>0.15528</v>
      </c>
      <c r="F400" s="38"/>
      <c r="G400" s="38">
        <f t="shared" si="96"/>
        <v>0.15528</v>
      </c>
      <c r="H400" s="38">
        <v>0.15528</v>
      </c>
      <c r="I400" s="38"/>
      <c r="J400" s="38">
        <f t="shared" si="97"/>
        <v>0.15528</v>
      </c>
      <c r="K400" s="49">
        <f t="shared" ref="K400:K401" si="100">H400/E400</f>
        <v>1</v>
      </c>
      <c r="L400" s="49"/>
      <c r="M400" s="49">
        <f t="shared" ref="M400:M401" si="101">J400/G400</f>
        <v>1</v>
      </c>
    </row>
    <row r="401" spans="1:13" ht="20.25" customHeight="1" x14ac:dyDescent="0.25">
      <c r="A401" s="44" t="s">
        <v>64</v>
      </c>
      <c r="B401" s="69" t="s">
        <v>157</v>
      </c>
      <c r="C401" s="70"/>
      <c r="D401" s="71"/>
      <c r="E401" s="38">
        <v>0.15</v>
      </c>
      <c r="F401" s="38"/>
      <c r="G401" s="38">
        <f t="shared" si="96"/>
        <v>0.15</v>
      </c>
      <c r="H401" s="38">
        <v>0.155</v>
      </c>
      <c r="I401" s="38"/>
      <c r="J401" s="38">
        <f t="shared" si="97"/>
        <v>0.155</v>
      </c>
      <c r="K401" s="49">
        <f t="shared" si="100"/>
        <v>1.0333333333333334</v>
      </c>
      <c r="L401" s="49"/>
      <c r="M401" s="49">
        <f t="shared" si="101"/>
        <v>1.0333333333333334</v>
      </c>
    </row>
    <row r="402" spans="1:13" x14ac:dyDescent="0.25">
      <c r="A402" s="44" t="s">
        <v>64</v>
      </c>
      <c r="B402" s="69" t="s">
        <v>158</v>
      </c>
      <c r="C402" s="70"/>
      <c r="D402" s="71"/>
      <c r="E402" s="38">
        <v>0.08</v>
      </c>
      <c r="F402" s="38"/>
      <c r="G402" s="38">
        <f t="shared" si="96"/>
        <v>0.08</v>
      </c>
      <c r="H402" s="38">
        <v>8.5000000000000006E-2</v>
      </c>
      <c r="I402" s="38"/>
      <c r="J402" s="38">
        <f t="shared" si="97"/>
        <v>8.5000000000000006E-2</v>
      </c>
      <c r="K402" s="49">
        <f t="shared" ref="K402:M402" si="102">H402/E402</f>
        <v>1.0625</v>
      </c>
      <c r="L402" s="49"/>
      <c r="M402" s="49">
        <f t="shared" si="102"/>
        <v>1.0625</v>
      </c>
    </row>
    <row r="403" spans="1:13" x14ac:dyDescent="0.25">
      <c r="A403" s="44" t="s">
        <v>64</v>
      </c>
      <c r="B403" s="69" t="s">
        <v>159</v>
      </c>
      <c r="C403" s="70"/>
      <c r="D403" s="71"/>
      <c r="E403" s="38">
        <v>3.9649999999999998E-2</v>
      </c>
      <c r="F403" s="38"/>
      <c r="G403" s="38">
        <f t="shared" si="96"/>
        <v>3.9649999999999998E-2</v>
      </c>
      <c r="H403" s="38">
        <v>4.6949999999999999E-2</v>
      </c>
      <c r="I403" s="38"/>
      <c r="J403" s="38">
        <f t="shared" si="97"/>
        <v>4.6949999999999999E-2</v>
      </c>
      <c r="K403" s="49">
        <v>1</v>
      </c>
      <c r="L403" s="49"/>
      <c r="M403" s="49">
        <v>1</v>
      </c>
    </row>
    <row r="404" spans="1:13" x14ac:dyDescent="0.25">
      <c r="A404" s="16" t="s">
        <v>68</v>
      </c>
      <c r="B404" s="109" t="s">
        <v>69</v>
      </c>
      <c r="C404" s="110"/>
      <c r="D404" s="111"/>
      <c r="E404" s="20"/>
      <c r="F404" s="20"/>
      <c r="G404" s="20"/>
      <c r="H404" s="20"/>
      <c r="I404" s="20"/>
      <c r="J404" s="20"/>
      <c r="K404" s="20"/>
      <c r="L404" s="20"/>
      <c r="M404" s="20"/>
    </row>
    <row r="405" spans="1:13" ht="33.75" customHeight="1" x14ac:dyDescent="0.25">
      <c r="A405" s="44" t="s">
        <v>64</v>
      </c>
      <c r="B405" s="69" t="s">
        <v>160</v>
      </c>
      <c r="C405" s="70"/>
      <c r="D405" s="71"/>
      <c r="E405" s="66">
        <v>101</v>
      </c>
      <c r="F405" s="66"/>
      <c r="G405" s="66">
        <f>E405+F405</f>
        <v>101</v>
      </c>
      <c r="H405" s="66">
        <v>104.5</v>
      </c>
      <c r="I405" s="66"/>
      <c r="J405" s="66">
        <f>H405+I405</f>
        <v>104.5</v>
      </c>
      <c r="K405" s="49">
        <f t="shared" ref="K405:K406" si="103">H405/E405</f>
        <v>1.0346534653465347</v>
      </c>
      <c r="L405" s="49"/>
      <c r="M405" s="49">
        <f t="shared" ref="M405:M406" si="104">J405/G405</f>
        <v>1.0346534653465347</v>
      </c>
    </row>
    <row r="406" spans="1:13" x14ac:dyDescent="0.25">
      <c r="A406" s="44" t="s">
        <v>64</v>
      </c>
      <c r="B406" s="69" t="s">
        <v>161</v>
      </c>
      <c r="C406" s="70"/>
      <c r="D406" s="71"/>
      <c r="E406" s="64">
        <v>100</v>
      </c>
      <c r="F406" s="64"/>
      <c r="G406" s="64">
        <f>E406+F406</f>
        <v>100</v>
      </c>
      <c r="H406" s="64">
        <v>100</v>
      </c>
      <c r="I406" s="64"/>
      <c r="J406" s="64">
        <f>H406+I406</f>
        <v>100</v>
      </c>
      <c r="K406" s="49">
        <f t="shared" si="103"/>
        <v>1</v>
      </c>
      <c r="L406" s="49"/>
      <c r="M406" s="49">
        <f t="shared" si="104"/>
        <v>1</v>
      </c>
    </row>
    <row r="407" spans="1:13" x14ac:dyDescent="0.25">
      <c r="A407" s="44" t="s">
        <v>64</v>
      </c>
      <c r="B407" s="69" t="s">
        <v>162</v>
      </c>
      <c r="C407" s="70"/>
      <c r="D407" s="71"/>
      <c r="E407" s="64">
        <v>100</v>
      </c>
      <c r="F407" s="64"/>
      <c r="G407" s="64">
        <f>E407+F407</f>
        <v>100</v>
      </c>
      <c r="H407" s="64">
        <v>100</v>
      </c>
      <c r="I407" s="64"/>
      <c r="J407" s="64">
        <f>H407+I407</f>
        <v>100</v>
      </c>
      <c r="K407" s="49">
        <f t="shared" ref="K407:M408" si="105">H407/E407</f>
        <v>1</v>
      </c>
      <c r="L407" s="49"/>
      <c r="M407" s="49">
        <f t="shared" si="105"/>
        <v>1</v>
      </c>
    </row>
    <row r="408" spans="1:13" hidden="1" x14ac:dyDescent="0.25">
      <c r="A408" s="16"/>
      <c r="B408" s="127"/>
      <c r="C408" s="128"/>
      <c r="D408" s="129"/>
      <c r="E408" s="45"/>
      <c r="F408" s="45"/>
      <c r="G408" s="45">
        <f>E408+F408</f>
        <v>0</v>
      </c>
      <c r="H408" s="45"/>
      <c r="I408" s="45"/>
      <c r="J408" s="45">
        <f>H408+I408</f>
        <v>0</v>
      </c>
      <c r="K408" s="49" t="e">
        <f t="shared" si="105"/>
        <v>#DIV/0!</v>
      </c>
      <c r="L408" s="49" t="e">
        <f t="shared" si="105"/>
        <v>#DIV/0!</v>
      </c>
      <c r="M408" s="49" t="e">
        <f t="shared" si="105"/>
        <v>#DIV/0!</v>
      </c>
    </row>
    <row r="409" spans="1:13" x14ac:dyDescent="0.25">
      <c r="A409" s="80" t="s">
        <v>79</v>
      </c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2"/>
    </row>
    <row r="410" spans="1:13" ht="66" customHeight="1" x14ac:dyDescent="0.25">
      <c r="A410" s="69" t="s">
        <v>216</v>
      </c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1"/>
    </row>
    <row r="411" spans="1:13" ht="51" customHeight="1" x14ac:dyDescent="0.25">
      <c r="A411" s="16">
        <v>4</v>
      </c>
      <c r="B411" s="121" t="s">
        <v>121</v>
      </c>
      <c r="C411" s="122"/>
      <c r="D411" s="123"/>
      <c r="E411" s="46">
        <f>E415</f>
        <v>58.031999999999996</v>
      </c>
      <c r="F411" s="46">
        <f>F415</f>
        <v>30</v>
      </c>
      <c r="G411" s="46">
        <f>E411+F411</f>
        <v>88.031999999999996</v>
      </c>
      <c r="H411" s="46">
        <f>H415</f>
        <v>53.387999999999998</v>
      </c>
      <c r="I411" s="46">
        <f>I415</f>
        <v>30</v>
      </c>
      <c r="J411" s="46">
        <f>H411+I411</f>
        <v>83.388000000000005</v>
      </c>
      <c r="K411" s="47">
        <f>H411/E411</f>
        <v>0.91997518610421836</v>
      </c>
      <c r="L411" s="47">
        <f>I411/F411</f>
        <v>1</v>
      </c>
      <c r="M411" s="47">
        <f>J411/G411</f>
        <v>0.94724645583424216</v>
      </c>
    </row>
    <row r="412" spans="1:13" s="48" customFormat="1" ht="30.75" customHeight="1" x14ac:dyDescent="0.2">
      <c r="A412" s="80" t="s">
        <v>78</v>
      </c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2"/>
    </row>
    <row r="413" spans="1:13" s="48" customFormat="1" ht="36" customHeight="1" x14ac:dyDescent="0.2">
      <c r="A413" s="69" t="s">
        <v>217</v>
      </c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1"/>
    </row>
    <row r="414" spans="1:13" x14ac:dyDescent="0.25">
      <c r="A414" s="16" t="s">
        <v>1</v>
      </c>
      <c r="B414" s="109" t="s">
        <v>63</v>
      </c>
      <c r="C414" s="110"/>
      <c r="D414" s="111"/>
      <c r="E414" s="20"/>
      <c r="F414" s="20"/>
      <c r="G414" s="20"/>
      <c r="H414" s="20"/>
      <c r="I414" s="20"/>
      <c r="J414" s="20"/>
      <c r="K414" s="20"/>
      <c r="L414" s="20"/>
      <c r="M414" s="20"/>
    </row>
    <row r="415" spans="1:13" ht="35.25" customHeight="1" x14ac:dyDescent="0.25">
      <c r="A415" s="44" t="s">
        <v>64</v>
      </c>
      <c r="B415" s="69" t="s">
        <v>164</v>
      </c>
      <c r="C415" s="70"/>
      <c r="D415" s="71"/>
      <c r="E415" s="38">
        <v>58.031999999999996</v>
      </c>
      <c r="F415" s="38">
        <v>30</v>
      </c>
      <c r="G415" s="38">
        <f t="shared" ref="G415:G420" si="106">E415+F415</f>
        <v>88.031999999999996</v>
      </c>
      <c r="H415" s="38">
        <v>53.387999999999998</v>
      </c>
      <c r="I415" s="38">
        <v>30</v>
      </c>
      <c r="J415" s="38">
        <f t="shared" ref="J415:J420" si="107">H415+I415</f>
        <v>83.388000000000005</v>
      </c>
      <c r="K415" s="49">
        <f t="shared" ref="K415:M420" si="108">H415/E415</f>
        <v>0.91997518610421836</v>
      </c>
      <c r="L415" s="49">
        <f t="shared" si="108"/>
        <v>1</v>
      </c>
      <c r="M415" s="49">
        <f t="shared" si="108"/>
        <v>0.94724645583424216</v>
      </c>
    </row>
    <row r="416" spans="1:13" hidden="1" x14ac:dyDescent="0.25">
      <c r="A416" s="16"/>
      <c r="B416" s="127"/>
      <c r="C416" s="128"/>
      <c r="D416" s="129"/>
      <c r="E416" s="45"/>
      <c r="F416" s="45"/>
      <c r="G416" s="45">
        <f t="shared" si="106"/>
        <v>0</v>
      </c>
      <c r="H416" s="45"/>
      <c r="I416" s="45"/>
      <c r="J416" s="45">
        <f t="shared" si="107"/>
        <v>0</v>
      </c>
      <c r="K416" s="49" t="e">
        <f t="shared" si="108"/>
        <v>#DIV/0!</v>
      </c>
      <c r="L416" s="49" t="e">
        <f t="shared" si="108"/>
        <v>#DIV/0!</v>
      </c>
      <c r="M416" s="49" t="e">
        <f t="shared" si="108"/>
        <v>#DIV/0!</v>
      </c>
    </row>
    <row r="417" spans="1:13" hidden="1" x14ac:dyDescent="0.25">
      <c r="A417" s="16"/>
      <c r="B417" s="127"/>
      <c r="C417" s="128"/>
      <c r="D417" s="129"/>
      <c r="E417" s="45"/>
      <c r="F417" s="45"/>
      <c r="G417" s="45">
        <f t="shared" si="106"/>
        <v>0</v>
      </c>
      <c r="H417" s="45"/>
      <c r="I417" s="45"/>
      <c r="J417" s="45">
        <f t="shared" si="107"/>
        <v>0</v>
      </c>
      <c r="K417" s="49" t="e">
        <f t="shared" si="108"/>
        <v>#DIV/0!</v>
      </c>
      <c r="L417" s="49" t="e">
        <f t="shared" si="108"/>
        <v>#DIV/0!</v>
      </c>
      <c r="M417" s="49" t="e">
        <f t="shared" si="108"/>
        <v>#DIV/0!</v>
      </c>
    </row>
    <row r="418" spans="1:13" hidden="1" x14ac:dyDescent="0.25">
      <c r="A418" s="16"/>
      <c r="B418" s="127"/>
      <c r="C418" s="128"/>
      <c r="D418" s="129"/>
      <c r="E418" s="45"/>
      <c r="F418" s="45"/>
      <c r="G418" s="45">
        <f t="shared" si="106"/>
        <v>0</v>
      </c>
      <c r="H418" s="45"/>
      <c r="I418" s="45"/>
      <c r="J418" s="45">
        <f t="shared" si="107"/>
        <v>0</v>
      </c>
      <c r="K418" s="49" t="e">
        <f t="shared" si="108"/>
        <v>#DIV/0!</v>
      </c>
      <c r="L418" s="49" t="e">
        <f t="shared" si="108"/>
        <v>#DIV/0!</v>
      </c>
      <c r="M418" s="49" t="e">
        <f t="shared" si="108"/>
        <v>#DIV/0!</v>
      </c>
    </row>
    <row r="419" spans="1:13" hidden="1" x14ac:dyDescent="0.25">
      <c r="A419" s="16"/>
      <c r="B419" s="127"/>
      <c r="C419" s="128"/>
      <c r="D419" s="129"/>
      <c r="E419" s="45"/>
      <c r="F419" s="45"/>
      <c r="G419" s="45">
        <f t="shared" si="106"/>
        <v>0</v>
      </c>
      <c r="H419" s="45"/>
      <c r="I419" s="45"/>
      <c r="J419" s="45">
        <f t="shared" si="107"/>
        <v>0</v>
      </c>
      <c r="K419" s="49" t="e">
        <f t="shared" si="108"/>
        <v>#DIV/0!</v>
      </c>
      <c r="L419" s="49" t="e">
        <f t="shared" si="108"/>
        <v>#DIV/0!</v>
      </c>
      <c r="M419" s="49" t="e">
        <f t="shared" si="108"/>
        <v>#DIV/0!</v>
      </c>
    </row>
    <row r="420" spans="1:13" hidden="1" x14ac:dyDescent="0.25">
      <c r="A420" s="16"/>
      <c r="B420" s="127"/>
      <c r="C420" s="128"/>
      <c r="D420" s="129"/>
      <c r="E420" s="45"/>
      <c r="F420" s="45"/>
      <c r="G420" s="45">
        <f t="shared" si="106"/>
        <v>0</v>
      </c>
      <c r="H420" s="45"/>
      <c r="I420" s="45"/>
      <c r="J420" s="45">
        <f t="shared" si="107"/>
        <v>0</v>
      </c>
      <c r="K420" s="49" t="e">
        <f t="shared" si="108"/>
        <v>#DIV/0!</v>
      </c>
      <c r="L420" s="49" t="e">
        <f t="shared" si="108"/>
        <v>#DIV/0!</v>
      </c>
      <c r="M420" s="49" t="e">
        <f t="shared" si="108"/>
        <v>#DIV/0!</v>
      </c>
    </row>
    <row r="421" spans="1:13" x14ac:dyDescent="0.25">
      <c r="A421" s="16" t="s">
        <v>6</v>
      </c>
      <c r="B421" s="109" t="s">
        <v>66</v>
      </c>
      <c r="C421" s="110"/>
      <c r="D421" s="111"/>
      <c r="E421" s="20"/>
      <c r="F421" s="20"/>
      <c r="G421" s="20"/>
      <c r="H421" s="20"/>
      <c r="I421" s="20"/>
      <c r="J421" s="20"/>
      <c r="K421" s="20"/>
      <c r="L421" s="20"/>
      <c r="M421" s="20"/>
    </row>
    <row r="422" spans="1:13" x14ac:dyDescent="0.25">
      <c r="A422" s="44" t="s">
        <v>64</v>
      </c>
      <c r="B422" s="69" t="s">
        <v>165</v>
      </c>
      <c r="C422" s="70"/>
      <c r="D422" s="71"/>
      <c r="E422" s="64">
        <v>7</v>
      </c>
      <c r="F422" s="64"/>
      <c r="G422" s="64">
        <f>E422+F422</f>
        <v>7</v>
      </c>
      <c r="H422" s="64">
        <v>6</v>
      </c>
      <c r="I422" s="64"/>
      <c r="J422" s="64">
        <f>H422+I422</f>
        <v>6</v>
      </c>
      <c r="K422" s="49">
        <f t="shared" ref="K422:M423" si="109">H422/E422</f>
        <v>0.8571428571428571</v>
      </c>
      <c r="L422" s="49"/>
      <c r="M422" s="49">
        <f t="shared" si="109"/>
        <v>0.8571428571428571</v>
      </c>
    </row>
    <row r="423" spans="1:13" hidden="1" x14ac:dyDescent="0.25">
      <c r="A423" s="16"/>
      <c r="B423" s="127"/>
      <c r="C423" s="128"/>
      <c r="D423" s="129"/>
      <c r="E423" s="45"/>
      <c r="F423" s="45"/>
      <c r="G423" s="45">
        <f>E423+F423</f>
        <v>0</v>
      </c>
      <c r="H423" s="45"/>
      <c r="I423" s="45"/>
      <c r="J423" s="45">
        <f>H423+I423</f>
        <v>0</v>
      </c>
      <c r="K423" s="49" t="e">
        <f t="shared" si="109"/>
        <v>#DIV/0!</v>
      </c>
      <c r="L423" s="49" t="e">
        <f t="shared" si="109"/>
        <v>#DIV/0!</v>
      </c>
      <c r="M423" s="49" t="e">
        <f t="shared" si="109"/>
        <v>#DIV/0!</v>
      </c>
    </row>
    <row r="424" spans="1:13" x14ac:dyDescent="0.25">
      <c r="A424" s="16" t="s">
        <v>8</v>
      </c>
      <c r="B424" s="109" t="s">
        <v>67</v>
      </c>
      <c r="C424" s="110"/>
      <c r="D424" s="111"/>
      <c r="E424" s="20"/>
      <c r="F424" s="20"/>
      <c r="G424" s="20"/>
      <c r="H424" s="20"/>
      <c r="I424" s="20"/>
      <c r="J424" s="20"/>
      <c r="K424" s="20"/>
      <c r="L424" s="20"/>
      <c r="M424" s="20"/>
    </row>
    <row r="425" spans="1:13" x14ac:dyDescent="0.25">
      <c r="A425" s="44" t="s">
        <v>64</v>
      </c>
      <c r="B425" s="69" t="s">
        <v>166</v>
      </c>
      <c r="C425" s="70"/>
      <c r="D425" s="71"/>
      <c r="E425" s="45">
        <v>8.2910000000000004</v>
      </c>
      <c r="F425" s="45">
        <v>4.2859999999999996</v>
      </c>
      <c r="G425" s="45">
        <f>E425+F425</f>
        <v>12.577</v>
      </c>
      <c r="H425" s="45">
        <v>8.8979999999999997</v>
      </c>
      <c r="I425" s="45">
        <v>5</v>
      </c>
      <c r="J425" s="45">
        <f>H425+I425</f>
        <v>13.898</v>
      </c>
      <c r="K425" s="49">
        <f t="shared" ref="K425:M426" si="110">H425/E425</f>
        <v>1.0732119165360028</v>
      </c>
      <c r="L425" s="49">
        <f t="shared" si="110"/>
        <v>1.1665888940737286</v>
      </c>
      <c r="M425" s="49">
        <f t="shared" si="110"/>
        <v>1.1050329967400812</v>
      </c>
    </row>
    <row r="426" spans="1:13" hidden="1" x14ac:dyDescent="0.25">
      <c r="A426" s="16"/>
      <c r="B426" s="127"/>
      <c r="C426" s="128"/>
      <c r="D426" s="129"/>
      <c r="E426" s="45"/>
      <c r="F426" s="45"/>
      <c r="G426" s="45">
        <f>E426+F426</f>
        <v>0</v>
      </c>
      <c r="H426" s="45"/>
      <c r="I426" s="45"/>
      <c r="J426" s="45">
        <f>H426+I426</f>
        <v>0</v>
      </c>
      <c r="K426" s="49" t="e">
        <f t="shared" si="110"/>
        <v>#DIV/0!</v>
      </c>
      <c r="L426" s="49" t="e">
        <f t="shared" si="110"/>
        <v>#DIV/0!</v>
      </c>
      <c r="M426" s="49" t="e">
        <f t="shared" si="110"/>
        <v>#DIV/0!</v>
      </c>
    </row>
    <row r="427" spans="1:13" x14ac:dyDescent="0.25">
      <c r="A427" s="16" t="s">
        <v>68</v>
      </c>
      <c r="B427" s="109" t="s">
        <v>69</v>
      </c>
      <c r="C427" s="110"/>
      <c r="D427" s="111"/>
      <c r="E427" s="20"/>
      <c r="F427" s="20"/>
      <c r="G427" s="20"/>
      <c r="H427" s="20"/>
      <c r="I427" s="20"/>
      <c r="J427" s="20"/>
      <c r="K427" s="20"/>
      <c r="L427" s="20"/>
      <c r="M427" s="20"/>
    </row>
    <row r="428" spans="1:13" ht="34.5" customHeight="1" x14ac:dyDescent="0.25">
      <c r="A428" s="44" t="s">
        <v>64</v>
      </c>
      <c r="B428" s="69" t="s">
        <v>167</v>
      </c>
      <c r="C428" s="70"/>
      <c r="D428" s="71"/>
      <c r="E428" s="64">
        <v>98</v>
      </c>
      <c r="F428" s="64"/>
      <c r="G428" s="64">
        <f>E428+F428</f>
        <v>98</v>
      </c>
      <c r="H428" s="64">
        <f>J425/G425*100</f>
        <v>110.50329967400812</v>
      </c>
      <c r="I428" s="64"/>
      <c r="J428" s="64">
        <f>H428+I428</f>
        <v>110.50329967400812</v>
      </c>
      <c r="K428" s="49">
        <f t="shared" ref="K428:M429" si="111">H428/E428</f>
        <v>1.1275846905511033</v>
      </c>
      <c r="L428" s="49"/>
      <c r="M428" s="49">
        <f t="shared" si="111"/>
        <v>1.1275846905511033</v>
      </c>
    </row>
    <row r="429" spans="1:13" hidden="1" x14ac:dyDescent="0.25">
      <c r="A429" s="16"/>
      <c r="B429" s="127"/>
      <c r="C429" s="128"/>
      <c r="D429" s="129"/>
      <c r="E429" s="45"/>
      <c r="F429" s="45"/>
      <c r="G429" s="45">
        <f>E429+F429</f>
        <v>0</v>
      </c>
      <c r="H429" s="45"/>
      <c r="I429" s="45"/>
      <c r="J429" s="45">
        <f>H429+I429</f>
        <v>0</v>
      </c>
      <c r="K429" s="49" t="e">
        <f t="shared" si="111"/>
        <v>#DIV/0!</v>
      </c>
      <c r="L429" s="49" t="e">
        <f t="shared" si="111"/>
        <v>#DIV/0!</v>
      </c>
      <c r="M429" s="49" t="e">
        <f t="shared" si="111"/>
        <v>#DIV/0!</v>
      </c>
    </row>
    <row r="430" spans="1:13" x14ac:dyDescent="0.25">
      <c r="A430" s="80" t="s">
        <v>79</v>
      </c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2"/>
    </row>
    <row r="431" spans="1:13" ht="32.25" customHeight="1" x14ac:dyDescent="0.25">
      <c r="A431" s="69" t="s">
        <v>217</v>
      </c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1"/>
    </row>
    <row r="432" spans="1:13" ht="50.25" customHeight="1" x14ac:dyDescent="0.25">
      <c r="A432" s="16">
        <v>5</v>
      </c>
      <c r="B432" s="164" t="s">
        <v>123</v>
      </c>
      <c r="C432" s="165"/>
      <c r="D432" s="166"/>
      <c r="E432" s="67">
        <f>E436</f>
        <v>54.386879999999998</v>
      </c>
      <c r="F432" s="67">
        <f>F436</f>
        <v>0</v>
      </c>
      <c r="G432" s="67">
        <f>E432+F432</f>
        <v>54.386879999999998</v>
      </c>
      <c r="H432" s="67">
        <f>H436</f>
        <v>39.883710000000001</v>
      </c>
      <c r="I432" s="67">
        <f>I436</f>
        <v>0</v>
      </c>
      <c r="J432" s="67">
        <f>H432+I432</f>
        <v>39.883710000000001</v>
      </c>
      <c r="K432" s="47">
        <f>H432/E432</f>
        <v>0.73333329655975854</v>
      </c>
      <c r="L432" s="47"/>
      <c r="M432" s="47">
        <f>J432/G432</f>
        <v>0.73333329655975854</v>
      </c>
    </row>
    <row r="433" spans="1:27" s="48" customFormat="1" ht="30.75" customHeight="1" x14ac:dyDescent="0.2">
      <c r="A433" s="80" t="s">
        <v>78</v>
      </c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2"/>
    </row>
    <row r="434" spans="1:27" s="48" customFormat="1" ht="36" customHeight="1" x14ac:dyDescent="0.2">
      <c r="A434" s="69" t="s">
        <v>218</v>
      </c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1"/>
      <c r="O434" s="157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59"/>
    </row>
    <row r="435" spans="1:27" x14ac:dyDescent="0.25">
      <c r="A435" s="16" t="s">
        <v>1</v>
      </c>
      <c r="B435" s="109" t="s">
        <v>63</v>
      </c>
      <c r="C435" s="110"/>
      <c r="D435" s="111"/>
      <c r="E435" s="20"/>
      <c r="F435" s="20"/>
      <c r="G435" s="20"/>
      <c r="H435" s="20"/>
      <c r="I435" s="20"/>
      <c r="J435" s="20"/>
      <c r="K435" s="20"/>
      <c r="L435" s="20"/>
      <c r="M435" s="20"/>
    </row>
    <row r="436" spans="1:27" x14ac:dyDescent="0.25">
      <c r="A436" s="44" t="s">
        <v>64</v>
      </c>
      <c r="B436" s="69" t="s">
        <v>169</v>
      </c>
      <c r="C436" s="70"/>
      <c r="D436" s="71"/>
      <c r="E436" s="38">
        <v>54.386879999999998</v>
      </c>
      <c r="F436" s="38"/>
      <c r="G436" s="38">
        <f t="shared" ref="G436:G441" si="112">E436+F436</f>
        <v>54.386879999999998</v>
      </c>
      <c r="H436" s="38">
        <v>39.883710000000001</v>
      </c>
      <c r="I436" s="38"/>
      <c r="J436" s="38">
        <f t="shared" ref="J436:J441" si="113">H436+I436</f>
        <v>39.883710000000001</v>
      </c>
      <c r="K436" s="49">
        <f t="shared" ref="K436:M441" si="114">H436/E436</f>
        <v>0.73333329655975854</v>
      </c>
      <c r="L436" s="49"/>
      <c r="M436" s="49">
        <f t="shared" si="114"/>
        <v>0.73333329655975854</v>
      </c>
    </row>
    <row r="437" spans="1:27" hidden="1" x14ac:dyDescent="0.25">
      <c r="A437" s="16"/>
      <c r="B437" s="127"/>
      <c r="C437" s="128"/>
      <c r="D437" s="129"/>
      <c r="E437" s="45"/>
      <c r="F437" s="45"/>
      <c r="G437" s="45">
        <f t="shared" si="112"/>
        <v>0</v>
      </c>
      <c r="H437" s="45"/>
      <c r="I437" s="45"/>
      <c r="J437" s="45">
        <f t="shared" si="113"/>
        <v>0</v>
      </c>
      <c r="K437" s="49" t="e">
        <f t="shared" si="114"/>
        <v>#DIV/0!</v>
      </c>
      <c r="L437" s="49"/>
      <c r="M437" s="49" t="e">
        <f t="shared" si="114"/>
        <v>#DIV/0!</v>
      </c>
    </row>
    <row r="438" spans="1:27" hidden="1" x14ac:dyDescent="0.25">
      <c r="A438" s="16"/>
      <c r="B438" s="127"/>
      <c r="C438" s="128"/>
      <c r="D438" s="129"/>
      <c r="E438" s="45"/>
      <c r="F438" s="45"/>
      <c r="G438" s="45">
        <f t="shared" si="112"/>
        <v>0</v>
      </c>
      <c r="H438" s="45"/>
      <c r="I438" s="45"/>
      <c r="J438" s="45">
        <f t="shared" si="113"/>
        <v>0</v>
      </c>
      <c r="K438" s="49" t="e">
        <f t="shared" si="114"/>
        <v>#DIV/0!</v>
      </c>
      <c r="L438" s="49"/>
      <c r="M438" s="49" t="e">
        <f t="shared" si="114"/>
        <v>#DIV/0!</v>
      </c>
    </row>
    <row r="439" spans="1:27" hidden="1" x14ac:dyDescent="0.25">
      <c r="A439" s="16"/>
      <c r="B439" s="127"/>
      <c r="C439" s="128"/>
      <c r="D439" s="129"/>
      <c r="E439" s="45"/>
      <c r="F439" s="45"/>
      <c r="G439" s="45">
        <f t="shared" si="112"/>
        <v>0</v>
      </c>
      <c r="H439" s="45"/>
      <c r="I439" s="45"/>
      <c r="J439" s="45">
        <f t="shared" si="113"/>
        <v>0</v>
      </c>
      <c r="K439" s="49" t="e">
        <f t="shared" si="114"/>
        <v>#DIV/0!</v>
      </c>
      <c r="L439" s="49"/>
      <c r="M439" s="49" t="e">
        <f t="shared" si="114"/>
        <v>#DIV/0!</v>
      </c>
    </row>
    <row r="440" spans="1:27" hidden="1" x14ac:dyDescent="0.25">
      <c r="A440" s="16"/>
      <c r="B440" s="127"/>
      <c r="C440" s="128"/>
      <c r="D440" s="129"/>
      <c r="E440" s="45"/>
      <c r="F440" s="45"/>
      <c r="G440" s="45">
        <f t="shared" si="112"/>
        <v>0</v>
      </c>
      <c r="H440" s="45"/>
      <c r="I440" s="45"/>
      <c r="J440" s="45">
        <f t="shared" si="113"/>
        <v>0</v>
      </c>
      <c r="K440" s="49" t="e">
        <f t="shared" si="114"/>
        <v>#DIV/0!</v>
      </c>
      <c r="L440" s="49"/>
      <c r="M440" s="49" t="e">
        <f t="shared" si="114"/>
        <v>#DIV/0!</v>
      </c>
    </row>
    <row r="441" spans="1:27" hidden="1" x14ac:dyDescent="0.25">
      <c r="A441" s="16"/>
      <c r="B441" s="127"/>
      <c r="C441" s="128"/>
      <c r="D441" s="129"/>
      <c r="E441" s="45"/>
      <c r="F441" s="45"/>
      <c r="G441" s="45">
        <f t="shared" si="112"/>
        <v>0</v>
      </c>
      <c r="H441" s="45"/>
      <c r="I441" s="45"/>
      <c r="J441" s="45">
        <f t="shared" si="113"/>
        <v>0</v>
      </c>
      <c r="K441" s="49" t="e">
        <f t="shared" si="114"/>
        <v>#DIV/0!</v>
      </c>
      <c r="L441" s="49"/>
      <c r="M441" s="49" t="e">
        <f t="shared" si="114"/>
        <v>#DIV/0!</v>
      </c>
    </row>
    <row r="442" spans="1:27" x14ac:dyDescent="0.25">
      <c r="A442" s="16" t="s">
        <v>6</v>
      </c>
      <c r="B442" s="109" t="s">
        <v>66</v>
      </c>
      <c r="C442" s="110"/>
      <c r="D442" s="111"/>
      <c r="E442" s="20"/>
      <c r="F442" s="20"/>
      <c r="G442" s="20"/>
      <c r="H442" s="20"/>
      <c r="I442" s="20"/>
      <c r="J442" s="20"/>
      <c r="K442" s="20"/>
      <c r="L442" s="20"/>
      <c r="M442" s="20"/>
    </row>
    <row r="443" spans="1:27" x14ac:dyDescent="0.25">
      <c r="A443" s="44" t="s">
        <v>64</v>
      </c>
      <c r="B443" s="69" t="s">
        <v>174</v>
      </c>
      <c r="C443" s="70"/>
      <c r="D443" s="71"/>
      <c r="E443" s="64">
        <v>30</v>
      </c>
      <c r="F443" s="64"/>
      <c r="G443" s="64">
        <f>E443+F443</f>
        <v>30</v>
      </c>
      <c r="H443" s="64">
        <v>22</v>
      </c>
      <c r="I443" s="64"/>
      <c r="J443" s="64">
        <f>H443+I443</f>
        <v>22</v>
      </c>
      <c r="K443" s="49">
        <f t="shared" ref="K443:M444" si="115">H443/E443</f>
        <v>0.73333333333333328</v>
      </c>
      <c r="L443" s="49"/>
      <c r="M443" s="49">
        <f t="shared" si="115"/>
        <v>0.73333333333333328</v>
      </c>
    </row>
    <row r="444" spans="1:27" hidden="1" x14ac:dyDescent="0.25">
      <c r="A444" s="16"/>
      <c r="B444" s="127"/>
      <c r="C444" s="128"/>
      <c r="D444" s="129"/>
      <c r="E444" s="45"/>
      <c r="F444" s="45"/>
      <c r="G444" s="45">
        <f>E444+F444</f>
        <v>0</v>
      </c>
      <c r="H444" s="45"/>
      <c r="I444" s="45"/>
      <c r="J444" s="45">
        <f>H444+I444</f>
        <v>0</v>
      </c>
      <c r="K444" s="49" t="e">
        <f t="shared" si="115"/>
        <v>#DIV/0!</v>
      </c>
      <c r="L444" s="49"/>
      <c r="M444" s="49" t="e">
        <f t="shared" si="115"/>
        <v>#DIV/0!</v>
      </c>
    </row>
    <row r="445" spans="1:27" x14ac:dyDescent="0.25">
      <c r="A445" s="16" t="s">
        <v>8</v>
      </c>
      <c r="B445" s="109" t="s">
        <v>67</v>
      </c>
      <c r="C445" s="110"/>
      <c r="D445" s="111"/>
      <c r="E445" s="20"/>
      <c r="F445" s="20"/>
      <c r="G445" s="20"/>
      <c r="H445" s="20"/>
      <c r="I445" s="20"/>
      <c r="J445" s="20"/>
      <c r="K445" s="20"/>
      <c r="L445" s="20"/>
      <c r="M445" s="20"/>
    </row>
    <row r="446" spans="1:27" x14ac:dyDescent="0.25">
      <c r="A446" s="44" t="s">
        <v>64</v>
      </c>
      <c r="B446" s="69" t="s">
        <v>170</v>
      </c>
      <c r="C446" s="70"/>
      <c r="D446" s="71"/>
      <c r="E446" s="45">
        <v>1.81</v>
      </c>
      <c r="F446" s="45"/>
      <c r="G446" s="45">
        <f>E446+F446</f>
        <v>1.81</v>
      </c>
      <c r="H446" s="45">
        <v>1.81</v>
      </c>
      <c r="I446" s="45"/>
      <c r="J446" s="45">
        <f>H446+I446</f>
        <v>1.81</v>
      </c>
      <c r="K446" s="49">
        <f t="shared" ref="K446:M447" si="116">H446/E446</f>
        <v>1</v>
      </c>
      <c r="L446" s="49"/>
      <c r="M446" s="49">
        <f t="shared" si="116"/>
        <v>1</v>
      </c>
    </row>
    <row r="447" spans="1:27" hidden="1" x14ac:dyDescent="0.25">
      <c r="A447" s="16"/>
      <c r="B447" s="127"/>
      <c r="C447" s="128"/>
      <c r="D447" s="129"/>
      <c r="E447" s="45"/>
      <c r="F447" s="45"/>
      <c r="G447" s="45">
        <f>E447+F447</f>
        <v>0</v>
      </c>
      <c r="H447" s="45"/>
      <c r="I447" s="45"/>
      <c r="J447" s="45">
        <f>H447+I447</f>
        <v>0</v>
      </c>
      <c r="K447" s="49" t="e">
        <f t="shared" si="116"/>
        <v>#DIV/0!</v>
      </c>
      <c r="L447" s="49"/>
      <c r="M447" s="49" t="e">
        <f t="shared" si="116"/>
        <v>#DIV/0!</v>
      </c>
    </row>
    <row r="448" spans="1:27" x14ac:dyDescent="0.25">
      <c r="A448" s="16" t="s">
        <v>68</v>
      </c>
      <c r="B448" s="109" t="s">
        <v>69</v>
      </c>
      <c r="C448" s="110"/>
      <c r="D448" s="111"/>
      <c r="E448" s="20"/>
      <c r="F448" s="20"/>
      <c r="G448" s="20"/>
      <c r="H448" s="20"/>
      <c r="I448" s="20"/>
      <c r="J448" s="20"/>
      <c r="K448" s="20"/>
      <c r="L448" s="20"/>
      <c r="M448" s="20"/>
    </row>
    <row r="449" spans="1:13" ht="48" customHeight="1" x14ac:dyDescent="0.25">
      <c r="A449" s="44" t="s">
        <v>64</v>
      </c>
      <c r="B449" s="69" t="s">
        <v>238</v>
      </c>
      <c r="C449" s="70"/>
      <c r="D449" s="71"/>
      <c r="E449" s="64">
        <v>100</v>
      </c>
      <c r="F449" s="64"/>
      <c r="G449" s="64">
        <f>E449+F449</f>
        <v>100</v>
      </c>
      <c r="H449" s="64">
        <v>100</v>
      </c>
      <c r="I449" s="64"/>
      <c r="J449" s="64">
        <f>H449+I449</f>
        <v>100</v>
      </c>
      <c r="K449" s="49">
        <f t="shared" ref="K449:M450" si="117">H449/E449</f>
        <v>1</v>
      </c>
      <c r="L449" s="49"/>
      <c r="M449" s="49">
        <f t="shared" si="117"/>
        <v>1</v>
      </c>
    </row>
    <row r="450" spans="1:13" hidden="1" x14ac:dyDescent="0.25">
      <c r="A450" s="16"/>
      <c r="B450" s="127"/>
      <c r="C450" s="128"/>
      <c r="D450" s="129"/>
      <c r="E450" s="45"/>
      <c r="F450" s="45"/>
      <c r="G450" s="45">
        <f>E450+F450</f>
        <v>0</v>
      </c>
      <c r="H450" s="45"/>
      <c r="I450" s="45"/>
      <c r="J450" s="45">
        <f>H450+I450</f>
        <v>0</v>
      </c>
      <c r="K450" s="49" t="e">
        <f t="shared" si="117"/>
        <v>#DIV/0!</v>
      </c>
      <c r="L450" s="49" t="e">
        <f t="shared" si="117"/>
        <v>#DIV/0!</v>
      </c>
      <c r="M450" s="49" t="e">
        <f t="shared" si="117"/>
        <v>#DIV/0!</v>
      </c>
    </row>
    <row r="451" spans="1:13" x14ac:dyDescent="0.25">
      <c r="A451" s="80" t="s">
        <v>79</v>
      </c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2"/>
    </row>
    <row r="452" spans="1:13" ht="36.75" customHeight="1" x14ac:dyDescent="0.25">
      <c r="A452" s="69" t="s">
        <v>218</v>
      </c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1"/>
    </row>
    <row r="453" spans="1:13" ht="46.5" customHeight="1" x14ac:dyDescent="0.25">
      <c r="A453" s="16">
        <v>6</v>
      </c>
      <c r="B453" s="121" t="s">
        <v>191</v>
      </c>
      <c r="C453" s="122"/>
      <c r="D453" s="123"/>
      <c r="E453" s="46">
        <v>0</v>
      </c>
      <c r="F453" s="46"/>
      <c r="G453" s="46">
        <f>E453+F453</f>
        <v>0</v>
      </c>
      <c r="H453" s="67">
        <v>164.99979999999999</v>
      </c>
      <c r="I453" s="67"/>
      <c r="J453" s="67">
        <f>H453+I453</f>
        <v>164.99979999999999</v>
      </c>
      <c r="K453" s="47">
        <v>1</v>
      </c>
      <c r="L453" s="47"/>
      <c r="M453" s="47">
        <v>1</v>
      </c>
    </row>
    <row r="454" spans="1:13" s="48" customFormat="1" ht="30.75" customHeight="1" x14ac:dyDescent="0.2">
      <c r="A454" s="80" t="s">
        <v>78</v>
      </c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2"/>
    </row>
    <row r="455" spans="1:13" s="48" customFormat="1" ht="36.75" customHeight="1" x14ac:dyDescent="0.2">
      <c r="A455" s="69" t="s">
        <v>226</v>
      </c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1"/>
    </row>
    <row r="456" spans="1:13" x14ac:dyDescent="0.25">
      <c r="A456" s="16" t="s">
        <v>1</v>
      </c>
      <c r="B456" s="109" t="s">
        <v>63</v>
      </c>
      <c r="C456" s="110"/>
      <c r="D456" s="111"/>
      <c r="E456" s="20"/>
      <c r="F456" s="20"/>
      <c r="G456" s="20"/>
      <c r="H456" s="20"/>
      <c r="I456" s="20"/>
      <c r="J456" s="20"/>
      <c r="K456" s="20"/>
      <c r="L456" s="20"/>
      <c r="M456" s="20"/>
    </row>
    <row r="457" spans="1:13" x14ac:dyDescent="0.25">
      <c r="A457" s="44" t="s">
        <v>64</v>
      </c>
      <c r="B457" s="69" t="s">
        <v>172</v>
      </c>
      <c r="C457" s="70"/>
      <c r="D457" s="71"/>
      <c r="E457" s="45">
        <v>0</v>
      </c>
      <c r="F457" s="45"/>
      <c r="G457" s="45">
        <f t="shared" ref="G457:G462" si="118">E457+F457</f>
        <v>0</v>
      </c>
      <c r="H457" s="38">
        <v>164.99979999999999</v>
      </c>
      <c r="I457" s="38"/>
      <c r="J457" s="38">
        <f t="shared" ref="J457:J462" si="119">H457+I457</f>
        <v>164.99979999999999</v>
      </c>
      <c r="K457" s="49">
        <v>1</v>
      </c>
      <c r="L457" s="49"/>
      <c r="M457" s="49">
        <v>1</v>
      </c>
    </row>
    <row r="458" spans="1:13" hidden="1" x14ac:dyDescent="0.25">
      <c r="A458" s="16"/>
      <c r="B458" s="127"/>
      <c r="C458" s="128"/>
      <c r="D458" s="129"/>
      <c r="E458" s="45"/>
      <c r="F458" s="45"/>
      <c r="G458" s="45">
        <f t="shared" si="118"/>
        <v>0</v>
      </c>
      <c r="H458" s="45"/>
      <c r="I458" s="45"/>
      <c r="J458" s="45">
        <f t="shared" si="119"/>
        <v>0</v>
      </c>
      <c r="K458" s="49" t="e">
        <f t="shared" ref="K458:M462" si="120">H458/E458</f>
        <v>#DIV/0!</v>
      </c>
      <c r="L458" s="49"/>
      <c r="M458" s="49" t="e">
        <f t="shared" si="120"/>
        <v>#DIV/0!</v>
      </c>
    </row>
    <row r="459" spans="1:13" hidden="1" x14ac:dyDescent="0.25">
      <c r="A459" s="16"/>
      <c r="B459" s="127"/>
      <c r="C459" s="128"/>
      <c r="D459" s="129"/>
      <c r="E459" s="45"/>
      <c r="F459" s="45"/>
      <c r="G459" s="45">
        <f t="shared" si="118"/>
        <v>0</v>
      </c>
      <c r="H459" s="45"/>
      <c r="I459" s="45"/>
      <c r="J459" s="45">
        <f t="shared" si="119"/>
        <v>0</v>
      </c>
      <c r="K459" s="49" t="e">
        <f t="shared" si="120"/>
        <v>#DIV/0!</v>
      </c>
      <c r="L459" s="49"/>
      <c r="M459" s="49" t="e">
        <f t="shared" si="120"/>
        <v>#DIV/0!</v>
      </c>
    </row>
    <row r="460" spans="1:13" hidden="1" x14ac:dyDescent="0.25">
      <c r="A460" s="16"/>
      <c r="B460" s="127"/>
      <c r="C460" s="128"/>
      <c r="D460" s="129"/>
      <c r="E460" s="45"/>
      <c r="F460" s="45"/>
      <c r="G460" s="45">
        <f t="shared" si="118"/>
        <v>0</v>
      </c>
      <c r="H460" s="45"/>
      <c r="I460" s="45"/>
      <c r="J460" s="45">
        <f t="shared" si="119"/>
        <v>0</v>
      </c>
      <c r="K460" s="49" t="e">
        <f t="shared" si="120"/>
        <v>#DIV/0!</v>
      </c>
      <c r="L460" s="49"/>
      <c r="M460" s="49" t="e">
        <f t="shared" si="120"/>
        <v>#DIV/0!</v>
      </c>
    </row>
    <row r="461" spans="1:13" hidden="1" x14ac:dyDescent="0.25">
      <c r="A461" s="16"/>
      <c r="B461" s="127"/>
      <c r="C461" s="128"/>
      <c r="D461" s="129"/>
      <c r="E461" s="45"/>
      <c r="F461" s="45"/>
      <c r="G461" s="45">
        <f t="shared" si="118"/>
        <v>0</v>
      </c>
      <c r="H461" s="45"/>
      <c r="I461" s="45"/>
      <c r="J461" s="45">
        <f t="shared" si="119"/>
        <v>0</v>
      </c>
      <c r="K461" s="49" t="e">
        <f t="shared" si="120"/>
        <v>#DIV/0!</v>
      </c>
      <c r="L461" s="49"/>
      <c r="M461" s="49" t="e">
        <f t="shared" si="120"/>
        <v>#DIV/0!</v>
      </c>
    </row>
    <row r="462" spans="1:13" hidden="1" x14ac:dyDescent="0.25">
      <c r="A462" s="16"/>
      <c r="B462" s="127"/>
      <c r="C462" s="128"/>
      <c r="D462" s="129"/>
      <c r="E462" s="45"/>
      <c r="F462" s="45"/>
      <c r="G462" s="45">
        <f t="shared" si="118"/>
        <v>0</v>
      </c>
      <c r="H462" s="45"/>
      <c r="I462" s="45"/>
      <c r="J462" s="45">
        <f t="shared" si="119"/>
        <v>0</v>
      </c>
      <c r="K462" s="49" t="e">
        <f t="shared" si="120"/>
        <v>#DIV/0!</v>
      </c>
      <c r="L462" s="49"/>
      <c r="M462" s="49" t="e">
        <f t="shared" si="120"/>
        <v>#DIV/0!</v>
      </c>
    </row>
    <row r="463" spans="1:13" x14ac:dyDescent="0.25">
      <c r="A463" s="16" t="s">
        <v>6</v>
      </c>
      <c r="B463" s="109" t="s">
        <v>66</v>
      </c>
      <c r="C463" s="110"/>
      <c r="D463" s="111"/>
      <c r="E463" s="20"/>
      <c r="F463" s="20"/>
      <c r="G463" s="20"/>
      <c r="H463" s="20"/>
      <c r="I463" s="20"/>
      <c r="J463" s="20"/>
      <c r="K463" s="20"/>
      <c r="L463" s="20"/>
      <c r="M463" s="20"/>
    </row>
    <row r="464" spans="1:13" x14ac:dyDescent="0.25">
      <c r="A464" s="44" t="s">
        <v>64</v>
      </c>
      <c r="B464" s="69" t="s">
        <v>222</v>
      </c>
      <c r="C464" s="70"/>
      <c r="D464" s="71"/>
      <c r="E464" s="64"/>
      <c r="F464" s="64"/>
      <c r="G464" s="64">
        <f>E464+F464</f>
        <v>0</v>
      </c>
      <c r="H464" s="64">
        <v>1</v>
      </c>
      <c r="I464" s="64"/>
      <c r="J464" s="64">
        <f>H464+I464</f>
        <v>1</v>
      </c>
      <c r="K464" s="49">
        <v>1</v>
      </c>
      <c r="L464" s="49"/>
      <c r="M464" s="49">
        <v>1</v>
      </c>
    </row>
    <row r="465" spans="1:13" hidden="1" x14ac:dyDescent="0.25">
      <c r="A465" s="16"/>
      <c r="B465" s="127"/>
      <c r="C465" s="128"/>
      <c r="D465" s="129"/>
      <c r="E465" s="45"/>
      <c r="F465" s="45"/>
      <c r="G465" s="45">
        <f>E465+F465</f>
        <v>0</v>
      </c>
      <c r="H465" s="45"/>
      <c r="I465" s="45"/>
      <c r="J465" s="45">
        <f>H465+I465</f>
        <v>0</v>
      </c>
      <c r="K465" s="49" t="e">
        <f t="shared" ref="K465:M465" si="121">H465/E465</f>
        <v>#DIV/0!</v>
      </c>
      <c r="L465" s="49"/>
      <c r="M465" s="49" t="e">
        <f t="shared" si="121"/>
        <v>#DIV/0!</v>
      </c>
    </row>
    <row r="466" spans="1:13" x14ac:dyDescent="0.25">
      <c r="A466" s="16" t="s">
        <v>8</v>
      </c>
      <c r="B466" s="109" t="s">
        <v>67</v>
      </c>
      <c r="C466" s="110"/>
      <c r="D466" s="111"/>
      <c r="E466" s="20"/>
      <c r="F466" s="20"/>
      <c r="G466" s="20"/>
      <c r="H466" s="20"/>
      <c r="I466" s="20"/>
      <c r="J466" s="20"/>
      <c r="K466" s="20"/>
      <c r="L466" s="20"/>
      <c r="M466" s="20"/>
    </row>
    <row r="467" spans="1:13" x14ac:dyDescent="0.25">
      <c r="A467" s="44" t="s">
        <v>64</v>
      </c>
      <c r="B467" s="69" t="s">
        <v>225</v>
      </c>
      <c r="C467" s="70"/>
      <c r="D467" s="71"/>
      <c r="E467" s="45"/>
      <c r="F467" s="45"/>
      <c r="G467" s="45">
        <f>E467+F467</f>
        <v>0</v>
      </c>
      <c r="H467" s="45">
        <f>H457/H464</f>
        <v>164.99979999999999</v>
      </c>
      <c r="I467" s="45"/>
      <c r="J467" s="45">
        <f>H467+I467</f>
        <v>164.99979999999999</v>
      </c>
      <c r="K467" s="49">
        <v>1</v>
      </c>
      <c r="L467" s="49"/>
      <c r="M467" s="49">
        <v>1</v>
      </c>
    </row>
    <row r="468" spans="1:13" hidden="1" x14ac:dyDescent="0.25">
      <c r="A468" s="16"/>
      <c r="B468" s="127"/>
      <c r="C468" s="128"/>
      <c r="D468" s="129"/>
      <c r="E468" s="45"/>
      <c r="F468" s="45"/>
      <c r="G468" s="45">
        <f>E468+F468</f>
        <v>0</v>
      </c>
      <c r="H468" s="45"/>
      <c r="I468" s="45"/>
      <c r="J468" s="45">
        <f>H468+I468</f>
        <v>0</v>
      </c>
      <c r="K468" s="49" t="e">
        <f t="shared" ref="K468:M468" si="122">H468/E468</f>
        <v>#DIV/0!</v>
      </c>
      <c r="L468" s="49"/>
      <c r="M468" s="49" t="e">
        <f t="shared" si="122"/>
        <v>#DIV/0!</v>
      </c>
    </row>
    <row r="469" spans="1:13" x14ac:dyDescent="0.25">
      <c r="A469" s="16" t="s">
        <v>68</v>
      </c>
      <c r="B469" s="109" t="s">
        <v>69</v>
      </c>
      <c r="C469" s="110"/>
      <c r="D469" s="111"/>
      <c r="E469" s="20"/>
      <c r="F469" s="20"/>
      <c r="G469" s="20"/>
      <c r="H469" s="20"/>
      <c r="I469" s="20"/>
      <c r="J469" s="20"/>
      <c r="K469" s="20"/>
      <c r="L469" s="20"/>
      <c r="M469" s="20"/>
    </row>
    <row r="470" spans="1:13" ht="18.75" customHeight="1" x14ac:dyDescent="0.25">
      <c r="A470" s="44" t="s">
        <v>64</v>
      </c>
      <c r="B470" s="69" t="s">
        <v>224</v>
      </c>
      <c r="C470" s="70"/>
      <c r="D470" s="71"/>
      <c r="E470" s="64"/>
      <c r="F470" s="64"/>
      <c r="G470" s="64">
        <f>E470+F470</f>
        <v>0</v>
      </c>
      <c r="H470" s="64">
        <v>100</v>
      </c>
      <c r="I470" s="64"/>
      <c r="J470" s="64">
        <f>H470+I470</f>
        <v>100</v>
      </c>
      <c r="K470" s="49">
        <v>1</v>
      </c>
      <c r="L470" s="49"/>
      <c r="M470" s="49">
        <v>1</v>
      </c>
    </row>
    <row r="471" spans="1:13" hidden="1" x14ac:dyDescent="0.25">
      <c r="A471" s="16"/>
      <c r="B471" s="127"/>
      <c r="C471" s="128"/>
      <c r="D471" s="129"/>
      <c r="E471" s="45"/>
      <c r="F471" s="45"/>
      <c r="G471" s="45">
        <f>E471+F471</f>
        <v>0</v>
      </c>
      <c r="H471" s="45"/>
      <c r="I471" s="45"/>
      <c r="J471" s="45">
        <f>H471+I471</f>
        <v>0</v>
      </c>
      <c r="K471" s="49" t="e">
        <f t="shared" ref="K471:M471" si="123">H471/E471</f>
        <v>#DIV/0!</v>
      </c>
      <c r="L471" s="49" t="e">
        <f t="shared" si="123"/>
        <v>#DIV/0!</v>
      </c>
      <c r="M471" s="49" t="e">
        <f t="shared" si="123"/>
        <v>#DIV/0!</v>
      </c>
    </row>
    <row r="472" spans="1:13" x14ac:dyDescent="0.25">
      <c r="A472" s="80" t="s">
        <v>79</v>
      </c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2"/>
    </row>
    <row r="473" spans="1:13" ht="37.5" customHeight="1" x14ac:dyDescent="0.25">
      <c r="A473" s="69" t="s">
        <v>226</v>
      </c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1"/>
    </row>
    <row r="474" spans="1:13" ht="54.75" customHeight="1" x14ac:dyDescent="0.25">
      <c r="A474" s="16">
        <v>7</v>
      </c>
      <c r="B474" s="121" t="s">
        <v>193</v>
      </c>
      <c r="C474" s="122"/>
      <c r="D474" s="123"/>
      <c r="E474" s="67">
        <f>E478</f>
        <v>151.41290000000001</v>
      </c>
      <c r="F474" s="67"/>
      <c r="G474" s="67">
        <f>E474+F474</f>
        <v>151.41290000000001</v>
      </c>
      <c r="H474" s="67">
        <f>H478</f>
        <v>190.5</v>
      </c>
      <c r="I474" s="67"/>
      <c r="J474" s="67">
        <f>H474+I474</f>
        <v>190.5</v>
      </c>
      <c r="K474" s="47">
        <f>H474/E474</f>
        <v>1.2581490744844064</v>
      </c>
      <c r="L474" s="47"/>
      <c r="M474" s="47">
        <f>J474/G474</f>
        <v>1.2581490744844064</v>
      </c>
    </row>
    <row r="475" spans="1:13" s="48" customFormat="1" ht="30.75" customHeight="1" x14ac:dyDescent="0.2">
      <c r="A475" s="80" t="s">
        <v>78</v>
      </c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2"/>
    </row>
    <row r="476" spans="1:13" s="48" customFormat="1" ht="35.25" customHeight="1" x14ac:dyDescent="0.2">
      <c r="A476" s="69" t="s">
        <v>232</v>
      </c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1"/>
    </row>
    <row r="477" spans="1:13" x14ac:dyDescent="0.25">
      <c r="A477" s="16" t="s">
        <v>1</v>
      </c>
      <c r="B477" s="109" t="s">
        <v>63</v>
      </c>
      <c r="C477" s="110"/>
      <c r="D477" s="111"/>
      <c r="E477" s="20"/>
      <c r="F477" s="20"/>
      <c r="G477" s="20"/>
      <c r="H477" s="20"/>
      <c r="I477" s="20"/>
      <c r="J477" s="20"/>
      <c r="K477" s="20"/>
      <c r="L477" s="20"/>
      <c r="M477" s="20"/>
    </row>
    <row r="478" spans="1:13" ht="48" customHeight="1" x14ac:dyDescent="0.25">
      <c r="A478" s="44" t="s">
        <v>64</v>
      </c>
      <c r="B478" s="69" t="s">
        <v>177</v>
      </c>
      <c r="C478" s="70"/>
      <c r="D478" s="71"/>
      <c r="E478" s="38">
        <v>151.41290000000001</v>
      </c>
      <c r="F478" s="45"/>
      <c r="G478" s="38">
        <f t="shared" ref="G478:G483" si="124">E478+F478</f>
        <v>151.41290000000001</v>
      </c>
      <c r="H478" s="38">
        <v>190.5</v>
      </c>
      <c r="I478" s="38"/>
      <c r="J478" s="38">
        <f t="shared" ref="J478:J483" si="125">H478+I478</f>
        <v>190.5</v>
      </c>
      <c r="K478" s="49">
        <f t="shared" ref="K478:K483" si="126">H478/E478</f>
        <v>1.2581490744844064</v>
      </c>
      <c r="L478" s="49"/>
      <c r="M478" s="49">
        <f t="shared" ref="M478:M483" si="127">J478/G478</f>
        <v>1.2581490744844064</v>
      </c>
    </row>
    <row r="479" spans="1:13" hidden="1" x14ac:dyDescent="0.25">
      <c r="A479" s="16"/>
      <c r="B479" s="127"/>
      <c r="C479" s="128"/>
      <c r="D479" s="129"/>
      <c r="E479" s="45"/>
      <c r="F479" s="45"/>
      <c r="G479" s="45">
        <f t="shared" si="124"/>
        <v>0</v>
      </c>
      <c r="H479" s="45"/>
      <c r="I479" s="45"/>
      <c r="J479" s="45">
        <f t="shared" si="125"/>
        <v>0</v>
      </c>
      <c r="K479" s="49" t="e">
        <f t="shared" si="126"/>
        <v>#DIV/0!</v>
      </c>
      <c r="L479" s="49"/>
      <c r="M479" s="49" t="e">
        <f t="shared" si="127"/>
        <v>#DIV/0!</v>
      </c>
    </row>
    <row r="480" spans="1:13" hidden="1" x14ac:dyDescent="0.25">
      <c r="A480" s="16"/>
      <c r="B480" s="127"/>
      <c r="C480" s="128"/>
      <c r="D480" s="129"/>
      <c r="E480" s="45"/>
      <c r="F480" s="45"/>
      <c r="G480" s="45">
        <f t="shared" si="124"/>
        <v>0</v>
      </c>
      <c r="H480" s="45"/>
      <c r="I480" s="45"/>
      <c r="J480" s="45">
        <f t="shared" si="125"/>
        <v>0</v>
      </c>
      <c r="K480" s="49" t="e">
        <f t="shared" si="126"/>
        <v>#DIV/0!</v>
      </c>
      <c r="L480" s="49"/>
      <c r="M480" s="49" t="e">
        <f t="shared" si="127"/>
        <v>#DIV/0!</v>
      </c>
    </row>
    <row r="481" spans="1:13" hidden="1" x14ac:dyDescent="0.25">
      <c r="A481" s="16"/>
      <c r="B481" s="127"/>
      <c r="C481" s="128"/>
      <c r="D481" s="129"/>
      <c r="E481" s="45"/>
      <c r="F481" s="45"/>
      <c r="G481" s="45">
        <f t="shared" si="124"/>
        <v>0</v>
      </c>
      <c r="H481" s="45"/>
      <c r="I481" s="45"/>
      <c r="J481" s="45">
        <f t="shared" si="125"/>
        <v>0</v>
      </c>
      <c r="K481" s="49" t="e">
        <f t="shared" si="126"/>
        <v>#DIV/0!</v>
      </c>
      <c r="L481" s="49"/>
      <c r="M481" s="49" t="e">
        <f t="shared" si="127"/>
        <v>#DIV/0!</v>
      </c>
    </row>
    <row r="482" spans="1:13" hidden="1" x14ac:dyDescent="0.25">
      <c r="A482" s="16"/>
      <c r="B482" s="127"/>
      <c r="C482" s="128"/>
      <c r="D482" s="129"/>
      <c r="E482" s="45"/>
      <c r="F482" s="45"/>
      <c r="G482" s="45">
        <f t="shared" si="124"/>
        <v>0</v>
      </c>
      <c r="H482" s="45"/>
      <c r="I482" s="45"/>
      <c r="J482" s="45">
        <f t="shared" si="125"/>
        <v>0</v>
      </c>
      <c r="K482" s="49" t="e">
        <f t="shared" si="126"/>
        <v>#DIV/0!</v>
      </c>
      <c r="L482" s="49"/>
      <c r="M482" s="49" t="e">
        <f t="shared" si="127"/>
        <v>#DIV/0!</v>
      </c>
    </row>
    <row r="483" spans="1:13" hidden="1" x14ac:dyDescent="0.25">
      <c r="A483" s="16"/>
      <c r="B483" s="127"/>
      <c r="C483" s="128"/>
      <c r="D483" s="129"/>
      <c r="E483" s="45"/>
      <c r="F483" s="45"/>
      <c r="G483" s="45">
        <f t="shared" si="124"/>
        <v>0</v>
      </c>
      <c r="H483" s="45"/>
      <c r="I483" s="45"/>
      <c r="J483" s="45">
        <f t="shared" si="125"/>
        <v>0</v>
      </c>
      <c r="K483" s="49" t="e">
        <f t="shared" si="126"/>
        <v>#DIV/0!</v>
      </c>
      <c r="L483" s="49"/>
      <c r="M483" s="49" t="e">
        <f t="shared" si="127"/>
        <v>#DIV/0!</v>
      </c>
    </row>
    <row r="484" spans="1:13" x14ac:dyDescent="0.25">
      <c r="A484" s="16" t="s">
        <v>6</v>
      </c>
      <c r="B484" s="109" t="s">
        <v>66</v>
      </c>
      <c r="C484" s="110"/>
      <c r="D484" s="111"/>
      <c r="E484" s="20"/>
      <c r="F484" s="20"/>
      <c r="G484" s="20"/>
      <c r="H484" s="20"/>
      <c r="I484" s="20"/>
      <c r="J484" s="20"/>
      <c r="K484" s="20"/>
      <c r="L484" s="20"/>
      <c r="M484" s="20"/>
    </row>
    <row r="485" spans="1:13" x14ac:dyDescent="0.25">
      <c r="A485" s="44" t="s">
        <v>64</v>
      </c>
      <c r="B485" s="69" t="s">
        <v>231</v>
      </c>
      <c r="C485" s="70"/>
      <c r="D485" s="71"/>
      <c r="E485" s="64">
        <v>2</v>
      </c>
      <c r="F485" s="64"/>
      <c r="G485" s="64">
        <f>E485+F485</f>
        <v>2</v>
      </c>
      <c r="H485" s="64"/>
      <c r="I485" s="64"/>
      <c r="J485" s="64">
        <f>H485+I485</f>
        <v>0</v>
      </c>
      <c r="K485" s="49">
        <f t="shared" ref="K485:K486" si="128">H485/E485</f>
        <v>0</v>
      </c>
      <c r="L485" s="49"/>
      <c r="M485" s="49">
        <f t="shared" ref="M485:M487" si="129">J485/G485</f>
        <v>0</v>
      </c>
    </row>
    <row r="486" spans="1:13" ht="32.25" customHeight="1" x14ac:dyDescent="0.25">
      <c r="A486" s="44" t="s">
        <v>64</v>
      </c>
      <c r="B486" s="69" t="s">
        <v>178</v>
      </c>
      <c r="C486" s="70"/>
      <c r="D486" s="71"/>
      <c r="E486" s="64">
        <v>2</v>
      </c>
      <c r="F486" s="64"/>
      <c r="G486" s="64">
        <f>E486+F486</f>
        <v>2</v>
      </c>
      <c r="H486" s="64">
        <v>2</v>
      </c>
      <c r="I486" s="64"/>
      <c r="J486" s="64">
        <f>H486+I486</f>
        <v>2</v>
      </c>
      <c r="K486" s="49">
        <f t="shared" si="128"/>
        <v>1</v>
      </c>
      <c r="L486" s="49"/>
      <c r="M486" s="49">
        <f t="shared" si="129"/>
        <v>1</v>
      </c>
    </row>
    <row r="487" spans="1:13" x14ac:dyDescent="0.25">
      <c r="A487" s="44" t="s">
        <v>64</v>
      </c>
      <c r="B487" s="69" t="s">
        <v>229</v>
      </c>
      <c r="C487" s="70"/>
      <c r="D487" s="71"/>
      <c r="E487" s="64"/>
      <c r="F487" s="64"/>
      <c r="G487" s="64">
        <f>E487+F487</f>
        <v>0</v>
      </c>
      <c r="H487" s="64">
        <v>2</v>
      </c>
      <c r="I487" s="64"/>
      <c r="J487" s="64">
        <f>H487+I487</f>
        <v>2</v>
      </c>
      <c r="K487" s="49">
        <v>1</v>
      </c>
      <c r="L487" s="49"/>
      <c r="M487" s="49" t="e">
        <f t="shared" si="129"/>
        <v>#DIV/0!</v>
      </c>
    </row>
    <row r="488" spans="1:13" x14ac:dyDescent="0.25">
      <c r="A488" s="16" t="s">
        <v>8</v>
      </c>
      <c r="B488" s="109" t="s">
        <v>67</v>
      </c>
      <c r="C488" s="110"/>
      <c r="D488" s="111"/>
      <c r="E488" s="68"/>
      <c r="F488" s="68"/>
      <c r="G488" s="68"/>
      <c r="H488" s="68"/>
      <c r="I488" s="68"/>
      <c r="J488" s="68"/>
      <c r="K488" s="20"/>
      <c r="L488" s="20"/>
      <c r="M488" s="20"/>
    </row>
    <row r="489" spans="1:13" x14ac:dyDescent="0.25">
      <c r="A489" s="44" t="s">
        <v>64</v>
      </c>
      <c r="B489" s="69" t="s">
        <v>229</v>
      </c>
      <c r="C489" s="70"/>
      <c r="D489" s="71"/>
      <c r="E489" s="64">
        <v>2</v>
      </c>
      <c r="F489" s="64"/>
      <c r="G489" s="64">
        <f>E489+F489</f>
        <v>2</v>
      </c>
      <c r="H489" s="64"/>
      <c r="I489" s="64"/>
      <c r="J489" s="64">
        <f>H489+I489</f>
        <v>0</v>
      </c>
      <c r="K489" s="49">
        <f t="shared" ref="K489:K490" si="130">H489/E489</f>
        <v>0</v>
      </c>
      <c r="L489" s="49"/>
      <c r="M489" s="49">
        <f t="shared" ref="M489:M490" si="131">J489/G489</f>
        <v>0</v>
      </c>
    </row>
    <row r="490" spans="1:13" x14ac:dyDescent="0.25">
      <c r="A490" s="44" t="s">
        <v>64</v>
      </c>
      <c r="B490" s="69" t="s">
        <v>230</v>
      </c>
      <c r="C490" s="70"/>
      <c r="D490" s="71"/>
      <c r="E490" s="45">
        <f>E478/E489</f>
        <v>75.706450000000004</v>
      </c>
      <c r="F490" s="45"/>
      <c r="G490" s="45">
        <f>E490+F490</f>
        <v>75.706450000000004</v>
      </c>
      <c r="H490" s="45">
        <f>H478/H486</f>
        <v>95.25</v>
      </c>
      <c r="I490" s="45"/>
      <c r="J490" s="45">
        <f>H490+I490</f>
        <v>95.25</v>
      </c>
      <c r="K490" s="49">
        <f t="shared" si="130"/>
        <v>1.2581490744844064</v>
      </c>
      <c r="L490" s="49"/>
      <c r="M490" s="49">
        <f t="shared" si="131"/>
        <v>1.2581490744844064</v>
      </c>
    </row>
    <row r="491" spans="1:13" x14ac:dyDescent="0.25">
      <c r="A491" s="16" t="s">
        <v>68</v>
      </c>
      <c r="B491" s="109" t="s">
        <v>69</v>
      </c>
      <c r="C491" s="110"/>
      <c r="D491" s="111"/>
      <c r="E491" s="20"/>
      <c r="F491" s="20"/>
      <c r="G491" s="20"/>
      <c r="H491" s="20"/>
      <c r="I491" s="20"/>
      <c r="J491" s="20"/>
      <c r="K491" s="20"/>
      <c r="L491" s="20"/>
      <c r="M491" s="20"/>
    </row>
    <row r="492" spans="1:13" ht="46.5" customHeight="1" x14ac:dyDescent="0.25">
      <c r="A492" s="44" t="s">
        <v>64</v>
      </c>
      <c r="B492" s="69" t="s">
        <v>179</v>
      </c>
      <c r="C492" s="70"/>
      <c r="D492" s="71"/>
      <c r="E492" s="64">
        <v>116</v>
      </c>
      <c r="F492" s="64"/>
      <c r="G492" s="64">
        <f>E492+F492</f>
        <v>116</v>
      </c>
      <c r="H492" s="64">
        <f>H490/E490*100</f>
        <v>125.81490744844064</v>
      </c>
      <c r="I492" s="64"/>
      <c r="J492" s="64">
        <f>H492+I492</f>
        <v>125.81490744844064</v>
      </c>
      <c r="K492" s="49">
        <f t="shared" ref="K492:K493" si="132">H492/E492</f>
        <v>1.0846112711072469</v>
      </c>
      <c r="L492" s="49"/>
      <c r="M492" s="49">
        <f t="shared" ref="M492:M493" si="133">J492/G492</f>
        <v>1.0846112711072469</v>
      </c>
    </row>
    <row r="493" spans="1:13" hidden="1" x14ac:dyDescent="0.25">
      <c r="A493" s="16"/>
      <c r="B493" s="127"/>
      <c r="C493" s="128"/>
      <c r="D493" s="129"/>
      <c r="E493" s="45"/>
      <c r="F493" s="45"/>
      <c r="G493" s="45">
        <f>E493+F493</f>
        <v>0</v>
      </c>
      <c r="H493" s="45"/>
      <c r="I493" s="45"/>
      <c r="J493" s="45">
        <f>H493+I493</f>
        <v>0</v>
      </c>
      <c r="K493" s="49" t="e">
        <f t="shared" si="132"/>
        <v>#DIV/0!</v>
      </c>
      <c r="L493" s="49" t="e">
        <f t="shared" ref="L493" si="134">I493/F493</f>
        <v>#DIV/0!</v>
      </c>
      <c r="M493" s="49" t="e">
        <f t="shared" si="133"/>
        <v>#DIV/0!</v>
      </c>
    </row>
    <row r="494" spans="1:13" x14ac:dyDescent="0.25">
      <c r="A494" s="80" t="s">
        <v>79</v>
      </c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2"/>
    </row>
    <row r="495" spans="1:13" ht="34.5" customHeight="1" x14ac:dyDescent="0.25">
      <c r="A495" s="69" t="s">
        <v>232</v>
      </c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71"/>
    </row>
    <row r="496" spans="1:13" ht="38.25" customHeight="1" x14ac:dyDescent="0.25">
      <c r="A496" s="16">
        <v>8</v>
      </c>
      <c r="B496" s="121" t="s">
        <v>122</v>
      </c>
      <c r="C496" s="122"/>
      <c r="D496" s="123"/>
      <c r="E496" s="46">
        <f>E500</f>
        <v>99.4</v>
      </c>
      <c r="F496" s="46"/>
      <c r="G496" s="46">
        <f>E496+F496</f>
        <v>99.4</v>
      </c>
      <c r="H496" s="46">
        <f>H500</f>
        <v>56.4</v>
      </c>
      <c r="I496" s="46"/>
      <c r="J496" s="46">
        <f>H496+I496</f>
        <v>56.4</v>
      </c>
      <c r="K496" s="47">
        <f>H496/E496</f>
        <v>0.56740442655935608</v>
      </c>
      <c r="L496" s="47"/>
      <c r="M496" s="47">
        <f>J496/G496</f>
        <v>0.56740442655935608</v>
      </c>
    </row>
    <row r="497" spans="1:13" s="48" customFormat="1" ht="30.75" customHeight="1" x14ac:dyDescent="0.2">
      <c r="A497" s="80" t="s">
        <v>78</v>
      </c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2"/>
    </row>
    <row r="498" spans="1:13" s="48" customFormat="1" ht="36.75" customHeight="1" x14ac:dyDescent="0.2">
      <c r="A498" s="69" t="s">
        <v>235</v>
      </c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70"/>
      <c r="M498" s="71"/>
    </row>
    <row r="499" spans="1:13" x14ac:dyDescent="0.25">
      <c r="A499" s="16" t="s">
        <v>1</v>
      </c>
      <c r="B499" s="109" t="s">
        <v>63</v>
      </c>
      <c r="C499" s="110"/>
      <c r="D499" s="111"/>
      <c r="E499" s="20"/>
      <c r="F499" s="20"/>
      <c r="G499" s="20"/>
      <c r="H499" s="20"/>
      <c r="I499" s="20"/>
      <c r="J499" s="20"/>
      <c r="K499" s="20"/>
      <c r="L499" s="20"/>
      <c r="M499" s="20"/>
    </row>
    <row r="500" spans="1:13" x14ac:dyDescent="0.25">
      <c r="A500" s="44" t="s">
        <v>64</v>
      </c>
      <c r="B500" s="69" t="s">
        <v>172</v>
      </c>
      <c r="C500" s="70"/>
      <c r="D500" s="71"/>
      <c r="E500" s="45">
        <v>99.4</v>
      </c>
      <c r="F500" s="45"/>
      <c r="G500" s="45">
        <f t="shared" ref="G500:G505" si="135">E500+F500</f>
        <v>99.4</v>
      </c>
      <c r="H500" s="45">
        <v>56.4</v>
      </c>
      <c r="I500" s="45"/>
      <c r="J500" s="45">
        <f t="shared" ref="J500:J505" si="136">H500+I500</f>
        <v>56.4</v>
      </c>
      <c r="K500" s="49">
        <f t="shared" ref="K500:K505" si="137">H500/E500</f>
        <v>0.56740442655935608</v>
      </c>
      <c r="L500" s="49"/>
      <c r="M500" s="49">
        <f t="shared" ref="M500:M505" si="138">J500/G500</f>
        <v>0.56740442655935608</v>
      </c>
    </row>
    <row r="501" spans="1:13" hidden="1" x14ac:dyDescent="0.25">
      <c r="A501" s="16"/>
      <c r="B501" s="127"/>
      <c r="C501" s="128"/>
      <c r="D501" s="129"/>
      <c r="E501" s="45"/>
      <c r="F501" s="45"/>
      <c r="G501" s="45">
        <f t="shared" si="135"/>
        <v>0</v>
      </c>
      <c r="H501" s="45"/>
      <c r="I501" s="45"/>
      <c r="J501" s="45">
        <f t="shared" si="136"/>
        <v>0</v>
      </c>
      <c r="K501" s="49" t="e">
        <f t="shared" si="137"/>
        <v>#DIV/0!</v>
      </c>
      <c r="L501" s="49"/>
      <c r="M501" s="49" t="e">
        <f t="shared" si="138"/>
        <v>#DIV/0!</v>
      </c>
    </row>
    <row r="502" spans="1:13" hidden="1" x14ac:dyDescent="0.25">
      <c r="A502" s="16"/>
      <c r="B502" s="127"/>
      <c r="C502" s="128"/>
      <c r="D502" s="129"/>
      <c r="E502" s="45"/>
      <c r="F502" s="45"/>
      <c r="G502" s="45">
        <f t="shared" si="135"/>
        <v>0</v>
      </c>
      <c r="H502" s="45"/>
      <c r="I502" s="45"/>
      <c r="J502" s="45">
        <f t="shared" si="136"/>
        <v>0</v>
      </c>
      <c r="K502" s="49" t="e">
        <f t="shared" si="137"/>
        <v>#DIV/0!</v>
      </c>
      <c r="L502" s="49"/>
      <c r="M502" s="49" t="e">
        <f t="shared" si="138"/>
        <v>#DIV/0!</v>
      </c>
    </row>
    <row r="503" spans="1:13" hidden="1" x14ac:dyDescent="0.25">
      <c r="A503" s="16"/>
      <c r="B503" s="127"/>
      <c r="C503" s="128"/>
      <c r="D503" s="129"/>
      <c r="E503" s="45"/>
      <c r="F503" s="45"/>
      <c r="G503" s="45">
        <f t="shared" si="135"/>
        <v>0</v>
      </c>
      <c r="H503" s="45"/>
      <c r="I503" s="45"/>
      <c r="J503" s="45">
        <f t="shared" si="136"/>
        <v>0</v>
      </c>
      <c r="K503" s="49" t="e">
        <f t="shared" si="137"/>
        <v>#DIV/0!</v>
      </c>
      <c r="L503" s="49"/>
      <c r="M503" s="49" t="e">
        <f t="shared" si="138"/>
        <v>#DIV/0!</v>
      </c>
    </row>
    <row r="504" spans="1:13" hidden="1" x14ac:dyDescent="0.25">
      <c r="A504" s="16"/>
      <c r="B504" s="127"/>
      <c r="C504" s="128"/>
      <c r="D504" s="129"/>
      <c r="E504" s="45"/>
      <c r="F504" s="45"/>
      <c r="G504" s="45">
        <f t="shared" si="135"/>
        <v>0</v>
      </c>
      <c r="H504" s="45"/>
      <c r="I504" s="45"/>
      <c r="J504" s="45">
        <f t="shared" si="136"/>
        <v>0</v>
      </c>
      <c r="K504" s="49" t="e">
        <f t="shared" si="137"/>
        <v>#DIV/0!</v>
      </c>
      <c r="L504" s="49"/>
      <c r="M504" s="49" t="e">
        <f t="shared" si="138"/>
        <v>#DIV/0!</v>
      </c>
    </row>
    <row r="505" spans="1:13" hidden="1" x14ac:dyDescent="0.25">
      <c r="A505" s="16"/>
      <c r="B505" s="127"/>
      <c r="C505" s="128"/>
      <c r="D505" s="129"/>
      <c r="E505" s="45"/>
      <c r="F505" s="45"/>
      <c r="G505" s="45">
        <f t="shared" si="135"/>
        <v>0</v>
      </c>
      <c r="H505" s="45"/>
      <c r="I505" s="45"/>
      <c r="J505" s="45">
        <f t="shared" si="136"/>
        <v>0</v>
      </c>
      <c r="K505" s="49" t="e">
        <f t="shared" si="137"/>
        <v>#DIV/0!</v>
      </c>
      <c r="L505" s="49"/>
      <c r="M505" s="49" t="e">
        <f t="shared" si="138"/>
        <v>#DIV/0!</v>
      </c>
    </row>
    <row r="506" spans="1:13" x14ac:dyDescent="0.25">
      <c r="A506" s="16" t="s">
        <v>6</v>
      </c>
      <c r="B506" s="109" t="s">
        <v>66</v>
      </c>
      <c r="C506" s="110"/>
      <c r="D506" s="111"/>
      <c r="E506" s="20"/>
      <c r="F506" s="20"/>
      <c r="G506" s="20"/>
      <c r="H506" s="20"/>
      <c r="I506" s="20"/>
      <c r="J506" s="20"/>
      <c r="K506" s="20"/>
      <c r="L506" s="20"/>
      <c r="M506" s="20"/>
    </row>
    <row r="507" spans="1:13" x14ac:dyDescent="0.25">
      <c r="A507" s="44" t="s">
        <v>64</v>
      </c>
      <c r="B507" s="69" t="s">
        <v>173</v>
      </c>
      <c r="C507" s="70"/>
      <c r="D507" s="71"/>
      <c r="E507" s="64">
        <v>1</v>
      </c>
      <c r="F507" s="64"/>
      <c r="G507" s="64">
        <f>E507+F507</f>
        <v>1</v>
      </c>
      <c r="H507" s="64">
        <v>1</v>
      </c>
      <c r="I507" s="64"/>
      <c r="J507" s="64">
        <f>H507+I507</f>
        <v>1</v>
      </c>
      <c r="K507" s="49">
        <f t="shared" ref="K507:K508" si="139">H507/E507</f>
        <v>1</v>
      </c>
      <c r="L507" s="49"/>
      <c r="M507" s="49">
        <f t="shared" ref="M507:M508" si="140">J507/G507</f>
        <v>1</v>
      </c>
    </row>
    <row r="508" spans="1:13" hidden="1" x14ac:dyDescent="0.25">
      <c r="A508" s="16"/>
      <c r="B508" s="127"/>
      <c r="C508" s="128"/>
      <c r="D508" s="129"/>
      <c r="E508" s="45"/>
      <c r="F508" s="45"/>
      <c r="G508" s="45">
        <f>E508+F508</f>
        <v>0</v>
      </c>
      <c r="H508" s="45"/>
      <c r="I508" s="45"/>
      <c r="J508" s="45">
        <f>H508+I508</f>
        <v>0</v>
      </c>
      <c r="K508" s="49" t="e">
        <f t="shared" si="139"/>
        <v>#DIV/0!</v>
      </c>
      <c r="L508" s="49"/>
      <c r="M508" s="49" t="e">
        <f t="shared" si="140"/>
        <v>#DIV/0!</v>
      </c>
    </row>
    <row r="509" spans="1:13" x14ac:dyDescent="0.25">
      <c r="A509" s="16" t="s">
        <v>8</v>
      </c>
      <c r="B509" s="109" t="s">
        <v>67</v>
      </c>
      <c r="C509" s="110"/>
      <c r="D509" s="111"/>
      <c r="E509" s="20"/>
      <c r="F509" s="20"/>
      <c r="G509" s="20"/>
      <c r="H509" s="20"/>
      <c r="I509" s="20"/>
      <c r="J509" s="20"/>
      <c r="K509" s="20"/>
      <c r="L509" s="20"/>
      <c r="M509" s="20"/>
    </row>
    <row r="510" spans="1:13" x14ac:dyDescent="0.25">
      <c r="A510" s="44" t="s">
        <v>64</v>
      </c>
      <c r="B510" s="69" t="s">
        <v>175</v>
      </c>
      <c r="C510" s="70"/>
      <c r="D510" s="71"/>
      <c r="E510" s="45">
        <f>E500/E507</f>
        <v>99.4</v>
      </c>
      <c r="F510" s="45"/>
      <c r="G510" s="45">
        <f>E510+F510</f>
        <v>99.4</v>
      </c>
      <c r="H510" s="45">
        <f>H500/H507</f>
        <v>56.4</v>
      </c>
      <c r="I510" s="45"/>
      <c r="J510" s="45">
        <f>H510+I510</f>
        <v>56.4</v>
      </c>
      <c r="K510" s="49">
        <f t="shared" ref="K510:K511" si="141">H510/E510</f>
        <v>0.56740442655935608</v>
      </c>
      <c r="L510" s="49"/>
      <c r="M510" s="49">
        <f t="shared" ref="M510:M511" si="142">J510/G510</f>
        <v>0.56740442655935608</v>
      </c>
    </row>
    <row r="511" spans="1:13" hidden="1" x14ac:dyDescent="0.25">
      <c r="A511" s="16"/>
      <c r="B511" s="127"/>
      <c r="C511" s="128"/>
      <c r="D511" s="129"/>
      <c r="E511" s="45"/>
      <c r="F511" s="45"/>
      <c r="G511" s="45">
        <f>E511+F511</f>
        <v>0</v>
      </c>
      <c r="H511" s="45"/>
      <c r="I511" s="45"/>
      <c r="J511" s="45">
        <f>H511+I511</f>
        <v>0</v>
      </c>
      <c r="K511" s="49" t="e">
        <f t="shared" si="141"/>
        <v>#DIV/0!</v>
      </c>
      <c r="L511" s="49"/>
      <c r="M511" s="49" t="e">
        <f t="shared" si="142"/>
        <v>#DIV/0!</v>
      </c>
    </row>
    <row r="512" spans="1:13" x14ac:dyDescent="0.25">
      <c r="A512" s="16" t="s">
        <v>68</v>
      </c>
      <c r="B512" s="109" t="s">
        <v>69</v>
      </c>
      <c r="C512" s="110"/>
      <c r="D512" s="111"/>
      <c r="E512" s="20"/>
      <c r="F512" s="20"/>
      <c r="G512" s="20"/>
      <c r="H512" s="20"/>
      <c r="I512" s="20"/>
      <c r="J512" s="20"/>
      <c r="K512" s="20"/>
      <c r="L512" s="20"/>
      <c r="M512" s="20"/>
    </row>
    <row r="513" spans="1:13" ht="33.75" customHeight="1" x14ac:dyDescent="0.25">
      <c r="A513" s="44" t="s">
        <v>64</v>
      </c>
      <c r="B513" s="69" t="s">
        <v>176</v>
      </c>
      <c r="C513" s="70"/>
      <c r="D513" s="71"/>
      <c r="E513" s="64">
        <f>E510/198.8*100</f>
        <v>50</v>
      </c>
      <c r="F513" s="64"/>
      <c r="G513" s="64">
        <f>E513+F513</f>
        <v>50</v>
      </c>
      <c r="H513" s="64">
        <f>H510/99.4*100</f>
        <v>56.74044265593561</v>
      </c>
      <c r="I513" s="64"/>
      <c r="J513" s="64">
        <f>H513+I513</f>
        <v>56.74044265593561</v>
      </c>
      <c r="K513" s="49">
        <f>H513/E513</f>
        <v>1.1348088531187122</v>
      </c>
      <c r="L513" s="49"/>
      <c r="M513" s="49">
        <f t="shared" ref="M513:M514" si="143">J513/G513</f>
        <v>1.1348088531187122</v>
      </c>
    </row>
    <row r="514" spans="1:13" hidden="1" x14ac:dyDescent="0.25">
      <c r="A514" s="16"/>
      <c r="B514" s="127"/>
      <c r="C514" s="128"/>
      <c r="D514" s="129"/>
      <c r="E514" s="45"/>
      <c r="F514" s="45"/>
      <c r="G514" s="45">
        <f>E514+F514</f>
        <v>0</v>
      </c>
      <c r="H514" s="45"/>
      <c r="I514" s="45"/>
      <c r="J514" s="45">
        <f>H514+I514</f>
        <v>0</v>
      </c>
      <c r="K514" s="49" t="e">
        <f t="shared" ref="K514" si="144">H514/E514</f>
        <v>#DIV/0!</v>
      </c>
      <c r="L514" s="49" t="e">
        <f t="shared" ref="L514" si="145">I514/F514</f>
        <v>#DIV/0!</v>
      </c>
      <c r="M514" s="49" t="e">
        <f t="shared" si="143"/>
        <v>#DIV/0!</v>
      </c>
    </row>
    <row r="515" spans="1:13" x14ac:dyDescent="0.25">
      <c r="A515" s="80" t="s">
        <v>79</v>
      </c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2"/>
    </row>
    <row r="516" spans="1:13" ht="37.5" customHeight="1" x14ac:dyDescent="0.25">
      <c r="A516" s="69" t="s">
        <v>235</v>
      </c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1"/>
    </row>
    <row r="518" spans="1:13" x14ac:dyDescent="0.25">
      <c r="A518" s="50" t="s">
        <v>80</v>
      </c>
      <c r="B518" s="5" t="s">
        <v>81</v>
      </c>
    </row>
    <row r="519" spans="1:13" s="13" customFormat="1" ht="78.75" x14ac:dyDescent="0.2">
      <c r="A519" s="15" t="s">
        <v>18</v>
      </c>
      <c r="B519" s="77" t="s">
        <v>19</v>
      </c>
      <c r="C519" s="78"/>
      <c r="D519" s="78" t="s">
        <v>82</v>
      </c>
      <c r="E519" s="79"/>
      <c r="F519" s="15" t="s">
        <v>83</v>
      </c>
      <c r="G519" s="15" t="s">
        <v>84</v>
      </c>
      <c r="H519" s="16" t="s">
        <v>22</v>
      </c>
      <c r="I519" s="15" t="s">
        <v>85</v>
      </c>
      <c r="J519" s="15" t="s">
        <v>86</v>
      </c>
      <c r="K519" s="51"/>
    </row>
    <row r="520" spans="1:13" x14ac:dyDescent="0.25">
      <c r="A520" s="26">
        <v>1</v>
      </c>
      <c r="B520" s="134">
        <v>2</v>
      </c>
      <c r="C520" s="135"/>
      <c r="D520" s="136">
        <v>3</v>
      </c>
      <c r="E520" s="137"/>
      <c r="F520" s="26">
        <v>4</v>
      </c>
      <c r="G520" s="26">
        <v>5</v>
      </c>
      <c r="H520" s="26" t="s">
        <v>87</v>
      </c>
      <c r="I520" s="26">
        <v>7</v>
      </c>
      <c r="J520" s="26" t="s">
        <v>88</v>
      </c>
      <c r="K520" s="25"/>
    </row>
    <row r="521" spans="1:13" ht="15.75" customHeight="1" x14ac:dyDescent="0.25">
      <c r="A521" s="26" t="s">
        <v>1</v>
      </c>
      <c r="B521" s="138" t="s">
        <v>89</v>
      </c>
      <c r="C521" s="139"/>
      <c r="D521" s="132" t="s">
        <v>43</v>
      </c>
      <c r="E521" s="133"/>
      <c r="F521" s="16"/>
      <c r="G521" s="16"/>
      <c r="H521" s="16">
        <f>G521-F521</f>
        <v>0</v>
      </c>
      <c r="I521" s="16" t="s">
        <v>43</v>
      </c>
      <c r="J521" s="16" t="s">
        <v>43</v>
      </c>
      <c r="K521" s="24"/>
    </row>
    <row r="522" spans="1:13" ht="37.5" customHeight="1" x14ac:dyDescent="0.25">
      <c r="A522" s="26"/>
      <c r="B522" s="130" t="s">
        <v>90</v>
      </c>
      <c r="C522" s="131"/>
      <c r="D522" s="132" t="s">
        <v>43</v>
      </c>
      <c r="E522" s="133"/>
      <c r="F522" s="16"/>
      <c r="G522" s="16"/>
      <c r="H522" s="16">
        <f t="shared" ref="H522:H527" si="146">G522-F522</f>
        <v>0</v>
      </c>
      <c r="I522" s="16" t="s">
        <v>43</v>
      </c>
      <c r="J522" s="16" t="s">
        <v>43</v>
      </c>
      <c r="K522" s="24"/>
    </row>
    <row r="523" spans="1:13" ht="45" customHeight="1" x14ac:dyDescent="0.25">
      <c r="A523" s="26"/>
      <c r="B523" s="130" t="s">
        <v>91</v>
      </c>
      <c r="C523" s="131"/>
      <c r="D523" s="132" t="s">
        <v>43</v>
      </c>
      <c r="E523" s="133"/>
      <c r="F523" s="16"/>
      <c r="G523" s="16"/>
      <c r="H523" s="16">
        <f t="shared" si="146"/>
        <v>0</v>
      </c>
      <c r="I523" s="16" t="s">
        <v>43</v>
      </c>
      <c r="J523" s="16" t="s">
        <v>43</v>
      </c>
      <c r="K523" s="24"/>
    </row>
    <row r="524" spans="1:13" ht="15.75" customHeight="1" x14ac:dyDescent="0.25">
      <c r="A524" s="26"/>
      <c r="B524" s="130" t="s">
        <v>92</v>
      </c>
      <c r="C524" s="131"/>
      <c r="D524" s="132" t="s">
        <v>43</v>
      </c>
      <c r="E524" s="133"/>
      <c r="F524" s="16"/>
      <c r="G524" s="16"/>
      <c r="H524" s="16">
        <f t="shared" si="146"/>
        <v>0</v>
      </c>
      <c r="I524" s="16" t="s">
        <v>43</v>
      </c>
      <c r="J524" s="16" t="s">
        <v>43</v>
      </c>
      <c r="K524" s="24"/>
    </row>
    <row r="525" spans="1:13" x14ac:dyDescent="0.25">
      <c r="A525" s="26"/>
      <c r="B525" s="130" t="s">
        <v>93</v>
      </c>
      <c r="C525" s="131"/>
      <c r="D525" s="132" t="s">
        <v>43</v>
      </c>
      <c r="E525" s="133"/>
      <c r="F525" s="16"/>
      <c r="G525" s="16"/>
      <c r="H525" s="16">
        <f t="shared" si="146"/>
        <v>0</v>
      </c>
      <c r="I525" s="16" t="s">
        <v>43</v>
      </c>
      <c r="J525" s="16" t="s">
        <v>43</v>
      </c>
      <c r="K525" s="24"/>
    </row>
    <row r="526" spans="1:13" ht="15.75" customHeight="1" x14ac:dyDescent="0.25">
      <c r="A526" s="80" t="s">
        <v>94</v>
      </c>
      <c r="B526" s="81"/>
      <c r="C526" s="81"/>
      <c r="D526" s="81"/>
      <c r="E526" s="81"/>
      <c r="F526" s="81"/>
      <c r="G526" s="81"/>
      <c r="H526" s="81"/>
      <c r="I526" s="81"/>
      <c r="J526" s="82"/>
      <c r="K526" s="25"/>
    </row>
    <row r="527" spans="1:13" s="13" customFormat="1" ht="34.5" customHeight="1" x14ac:dyDescent="0.2">
      <c r="A527" s="16" t="s">
        <v>6</v>
      </c>
      <c r="B527" s="138" t="s">
        <v>95</v>
      </c>
      <c r="C527" s="139"/>
      <c r="D527" s="132" t="s">
        <v>43</v>
      </c>
      <c r="E527" s="133"/>
      <c r="F527" s="16"/>
      <c r="G527" s="16"/>
      <c r="H527" s="16">
        <f t="shared" si="146"/>
        <v>0</v>
      </c>
      <c r="I527" s="16" t="s">
        <v>43</v>
      </c>
      <c r="J527" s="16" t="s">
        <v>43</v>
      </c>
      <c r="K527" s="51"/>
    </row>
    <row r="528" spans="1:13" ht="15.75" customHeight="1" x14ac:dyDescent="0.25">
      <c r="A528" s="26"/>
      <c r="B528" s="130" t="s">
        <v>90</v>
      </c>
      <c r="C528" s="131"/>
      <c r="D528" s="132" t="s">
        <v>43</v>
      </c>
      <c r="E528" s="133"/>
      <c r="F528" s="20"/>
      <c r="G528" s="20"/>
      <c r="H528" s="26">
        <f>G528-F528</f>
        <v>0</v>
      </c>
      <c r="I528" s="16" t="s">
        <v>43</v>
      </c>
      <c r="J528" s="16" t="s">
        <v>43</v>
      </c>
      <c r="K528" s="25"/>
    </row>
    <row r="529" spans="1:11" ht="15.75" customHeight="1" x14ac:dyDescent="0.25">
      <c r="A529" s="26"/>
      <c r="B529" s="130" t="s">
        <v>91</v>
      </c>
      <c r="C529" s="131"/>
      <c r="D529" s="132" t="s">
        <v>43</v>
      </c>
      <c r="E529" s="133"/>
      <c r="F529" s="20"/>
      <c r="G529" s="20"/>
      <c r="H529" s="26">
        <f>G529-F529</f>
        <v>0</v>
      </c>
      <c r="I529" s="16" t="s">
        <v>43</v>
      </c>
      <c r="J529" s="16" t="s">
        <v>43</v>
      </c>
    </row>
    <row r="530" spans="1:11" ht="15.75" customHeight="1" x14ac:dyDescent="0.25">
      <c r="A530" s="26"/>
      <c r="B530" s="130" t="s">
        <v>92</v>
      </c>
      <c r="C530" s="131"/>
      <c r="D530" s="132" t="s">
        <v>43</v>
      </c>
      <c r="E530" s="133"/>
      <c r="F530" s="20"/>
      <c r="G530" s="20"/>
      <c r="H530" s="26">
        <f>G530-F530</f>
        <v>0</v>
      </c>
      <c r="I530" s="16" t="s">
        <v>43</v>
      </c>
      <c r="J530" s="16" t="s">
        <v>43</v>
      </c>
    </row>
    <row r="531" spans="1:11" x14ac:dyDescent="0.25">
      <c r="A531" s="26"/>
      <c r="B531" s="130" t="s">
        <v>93</v>
      </c>
      <c r="C531" s="131"/>
      <c r="D531" s="132" t="s">
        <v>43</v>
      </c>
      <c r="E531" s="133"/>
      <c r="F531" s="20"/>
      <c r="G531" s="20"/>
      <c r="H531" s="26">
        <f>G531-F531</f>
        <v>0</v>
      </c>
      <c r="I531" s="16" t="s">
        <v>43</v>
      </c>
      <c r="J531" s="16" t="s">
        <v>43</v>
      </c>
    </row>
    <row r="532" spans="1:11" ht="15.75" customHeight="1" x14ac:dyDescent="0.25">
      <c r="A532" s="80" t="s">
        <v>96</v>
      </c>
      <c r="B532" s="81"/>
      <c r="C532" s="81"/>
      <c r="D532" s="81"/>
      <c r="E532" s="81"/>
      <c r="F532" s="81"/>
      <c r="G532" s="81"/>
      <c r="H532" s="81"/>
      <c r="I532" s="81"/>
      <c r="J532" s="82"/>
      <c r="K532" s="25"/>
    </row>
    <row r="533" spans="1:11" ht="15.75" customHeight="1" x14ac:dyDescent="0.25">
      <c r="A533" s="80" t="s">
        <v>97</v>
      </c>
      <c r="B533" s="81"/>
      <c r="C533" s="81"/>
      <c r="D533" s="81"/>
      <c r="E533" s="81"/>
      <c r="F533" s="81"/>
      <c r="G533" s="81"/>
      <c r="H533" s="81"/>
      <c r="I533" s="81"/>
      <c r="J533" s="82"/>
      <c r="K533" s="25"/>
    </row>
    <row r="534" spans="1:11" ht="25.5" customHeight="1" x14ac:dyDescent="0.25">
      <c r="A534" s="52" t="s">
        <v>49</v>
      </c>
      <c r="B534" s="138" t="s">
        <v>98</v>
      </c>
      <c r="C534" s="139"/>
      <c r="D534" s="132"/>
      <c r="E534" s="133"/>
      <c r="F534" s="20"/>
      <c r="G534" s="20"/>
      <c r="H534" s="20"/>
      <c r="I534" s="20"/>
      <c r="J534" s="20"/>
    </row>
    <row r="535" spans="1:11" ht="15.75" customHeight="1" x14ac:dyDescent="0.25">
      <c r="A535" s="20"/>
      <c r="B535" s="144" t="s">
        <v>99</v>
      </c>
      <c r="C535" s="145"/>
      <c r="D535" s="132"/>
      <c r="E535" s="133"/>
      <c r="F535" s="20"/>
      <c r="G535" s="20"/>
      <c r="H535" s="20"/>
      <c r="I535" s="20"/>
      <c r="J535" s="20"/>
    </row>
    <row r="536" spans="1:11" ht="18" customHeight="1" x14ac:dyDescent="0.25">
      <c r="A536" s="80" t="s">
        <v>100</v>
      </c>
      <c r="B536" s="81"/>
      <c r="C536" s="81"/>
      <c r="D536" s="81"/>
      <c r="E536" s="81"/>
      <c r="F536" s="81"/>
      <c r="G536" s="81"/>
      <c r="H536" s="81"/>
      <c r="I536" s="81"/>
      <c r="J536" s="82"/>
    </row>
    <row r="537" spans="1:11" x14ac:dyDescent="0.25">
      <c r="A537" s="20"/>
      <c r="B537" s="140" t="s">
        <v>101</v>
      </c>
      <c r="C537" s="141"/>
      <c r="D537" s="132"/>
      <c r="E537" s="133"/>
      <c r="F537" s="20"/>
      <c r="G537" s="20"/>
      <c r="H537" s="20"/>
      <c r="I537" s="20"/>
      <c r="J537" s="20"/>
    </row>
    <row r="538" spans="1:11" x14ac:dyDescent="0.25">
      <c r="A538" s="20"/>
      <c r="B538" s="140" t="s">
        <v>101</v>
      </c>
      <c r="C538" s="141"/>
      <c r="D538" s="132"/>
      <c r="E538" s="133"/>
      <c r="F538" s="20"/>
      <c r="G538" s="20"/>
      <c r="H538" s="20"/>
      <c r="I538" s="20"/>
      <c r="J538" s="20"/>
    </row>
    <row r="539" spans="1:11" ht="21" customHeight="1" x14ac:dyDescent="0.25">
      <c r="A539" s="16" t="s">
        <v>50</v>
      </c>
      <c r="B539" s="142" t="s">
        <v>102</v>
      </c>
      <c r="C539" s="143"/>
      <c r="D539" s="132" t="s">
        <v>43</v>
      </c>
      <c r="E539" s="133"/>
      <c r="F539" s="20"/>
      <c r="G539" s="20"/>
      <c r="H539" s="26">
        <f>G539-F539</f>
        <v>0</v>
      </c>
      <c r="I539" s="16" t="s">
        <v>43</v>
      </c>
      <c r="J539" s="16" t="s">
        <v>43</v>
      </c>
    </row>
    <row r="540" spans="1:11" ht="30" customHeight="1" x14ac:dyDescent="0.25"/>
    <row r="541" spans="1:11" x14ac:dyDescent="0.25">
      <c r="A541" s="53" t="s">
        <v>103</v>
      </c>
      <c r="B541" s="5" t="s">
        <v>104</v>
      </c>
    </row>
    <row r="542" spans="1:11" ht="20.25" customHeight="1" x14ac:dyDescent="0.25">
      <c r="A542" s="54"/>
      <c r="B542" s="149" t="s">
        <v>180</v>
      </c>
      <c r="C542" s="149"/>
      <c r="D542" s="149"/>
      <c r="E542" s="149"/>
      <c r="F542" s="149"/>
      <c r="G542" s="149"/>
      <c r="H542" s="149"/>
      <c r="I542" s="149"/>
      <c r="J542" s="149"/>
    </row>
    <row r="543" spans="1:11" x14ac:dyDescent="0.25">
      <c r="A543" s="55"/>
      <c r="B543" s="55"/>
    </row>
    <row r="544" spans="1:11" x14ac:dyDescent="0.25">
      <c r="A544" s="53" t="s">
        <v>105</v>
      </c>
      <c r="B544" s="5" t="s">
        <v>106</v>
      </c>
    </row>
    <row r="545" spans="1:13" ht="37.5" customHeight="1" x14ac:dyDescent="0.25">
      <c r="A545" s="54"/>
      <c r="B545" s="149" t="s">
        <v>237</v>
      </c>
      <c r="C545" s="149"/>
      <c r="D545" s="149"/>
      <c r="E545" s="149"/>
      <c r="F545" s="149"/>
      <c r="G545" s="149"/>
      <c r="H545" s="149"/>
      <c r="I545" s="149"/>
      <c r="J545" s="149"/>
    </row>
    <row r="547" spans="1:13" x14ac:dyDescent="0.25">
      <c r="A547" s="8" t="s">
        <v>107</v>
      </c>
      <c r="B547" s="5" t="s">
        <v>108</v>
      </c>
    </row>
    <row r="548" spans="1:13" x14ac:dyDescent="0.25">
      <c r="A548" s="8"/>
      <c r="B548" s="5"/>
    </row>
    <row r="549" spans="1:13" x14ac:dyDescent="0.25">
      <c r="A549" s="146" t="s">
        <v>109</v>
      </c>
      <c r="B549" s="146"/>
      <c r="C549" s="147" t="s">
        <v>181</v>
      </c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</row>
    <row r="550" spans="1:13" x14ac:dyDescent="0.25">
      <c r="A550" s="146" t="s">
        <v>110</v>
      </c>
      <c r="B550" s="146"/>
      <c r="C550" s="147" t="s">
        <v>182</v>
      </c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</row>
    <row r="551" spans="1:13" x14ac:dyDescent="0.25">
      <c r="A551" s="146" t="s">
        <v>111</v>
      </c>
      <c r="B551" s="146"/>
      <c r="C551" s="147" t="s">
        <v>183</v>
      </c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</row>
    <row r="552" spans="1:13" x14ac:dyDescent="0.25">
      <c r="A552" s="148" t="s">
        <v>112</v>
      </c>
      <c r="B552" s="148"/>
      <c r="C552" s="147" t="s">
        <v>184</v>
      </c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</row>
    <row r="553" spans="1:13" x14ac:dyDescent="0.25">
      <c r="C553" s="25"/>
      <c r="D553" s="25"/>
      <c r="E553" s="25"/>
      <c r="F553" s="25"/>
      <c r="G553" s="25"/>
      <c r="H553" s="25"/>
      <c r="I553" s="25"/>
      <c r="J553" s="25"/>
    </row>
    <row r="554" spans="1:13" x14ac:dyDescent="0.25">
      <c r="C554" s="25"/>
      <c r="D554" s="25"/>
      <c r="E554" s="25"/>
      <c r="F554" s="25"/>
      <c r="G554" s="25"/>
      <c r="H554" s="25"/>
      <c r="I554" s="25"/>
      <c r="J554" s="25"/>
    </row>
    <row r="556" spans="1:13" x14ac:dyDescent="0.25">
      <c r="C556" s="1" t="s">
        <v>113</v>
      </c>
      <c r="E556" s="56"/>
      <c r="F556" s="56"/>
      <c r="H556" s="1" t="s">
        <v>114</v>
      </c>
    </row>
  </sheetData>
  <mergeCells count="533">
    <mergeCell ref="B490:D490"/>
    <mergeCell ref="B491:D491"/>
    <mergeCell ref="B492:D492"/>
    <mergeCell ref="B493:D493"/>
    <mergeCell ref="A494:M494"/>
    <mergeCell ref="A495:M495"/>
    <mergeCell ref="B487:D487"/>
    <mergeCell ref="B480:D480"/>
    <mergeCell ref="B481:D481"/>
    <mergeCell ref="B482:D482"/>
    <mergeCell ref="B483:D483"/>
    <mergeCell ref="B484:D484"/>
    <mergeCell ref="B485:D485"/>
    <mergeCell ref="B486:D486"/>
    <mergeCell ref="B488:D488"/>
    <mergeCell ref="B489:D489"/>
    <mergeCell ref="A290:M290"/>
    <mergeCell ref="A291:M291"/>
    <mergeCell ref="A292:M292"/>
    <mergeCell ref="B474:D474"/>
    <mergeCell ref="A475:M475"/>
    <mergeCell ref="A476:M476"/>
    <mergeCell ref="B477:D477"/>
    <mergeCell ref="B478:D478"/>
    <mergeCell ref="B479:D479"/>
    <mergeCell ref="B282:D282"/>
    <mergeCell ref="A283:M283"/>
    <mergeCell ref="A284:M284"/>
    <mergeCell ref="B285:D285"/>
    <mergeCell ref="B286:D286"/>
    <mergeCell ref="B287:D287"/>
    <mergeCell ref="B288:D288"/>
    <mergeCell ref="A289:M289"/>
    <mergeCell ref="B273:D273"/>
    <mergeCell ref="A274:M274"/>
    <mergeCell ref="A275:M275"/>
    <mergeCell ref="B276:D276"/>
    <mergeCell ref="B277:D277"/>
    <mergeCell ref="B278:D278"/>
    <mergeCell ref="A279:M279"/>
    <mergeCell ref="A280:M280"/>
    <mergeCell ref="B281:D281"/>
    <mergeCell ref="B508:D508"/>
    <mergeCell ref="B509:D509"/>
    <mergeCell ref="B510:D510"/>
    <mergeCell ref="B511:D511"/>
    <mergeCell ref="B512:D512"/>
    <mergeCell ref="B513:D513"/>
    <mergeCell ref="B514:D514"/>
    <mergeCell ref="A515:M515"/>
    <mergeCell ref="A516:M516"/>
    <mergeCell ref="A238:M238"/>
    <mergeCell ref="B239:D239"/>
    <mergeCell ref="B240:D240"/>
    <mergeCell ref="B241:D241"/>
    <mergeCell ref="B242:D242"/>
    <mergeCell ref="B243:D243"/>
    <mergeCell ref="B244:D244"/>
    <mergeCell ref="B245:D245"/>
    <mergeCell ref="A246:M246"/>
    <mergeCell ref="A247:M247"/>
    <mergeCell ref="B248:D248"/>
    <mergeCell ref="B249:D249"/>
    <mergeCell ref="B250:D250"/>
    <mergeCell ref="A251:M251"/>
    <mergeCell ref="A252:M252"/>
    <mergeCell ref="B253:D253"/>
    <mergeCell ref="B254:D254"/>
    <mergeCell ref="B255:D255"/>
    <mergeCell ref="A256:M256"/>
    <mergeCell ref="A257:M257"/>
    <mergeCell ref="B258:D258"/>
    <mergeCell ref="B259:D259"/>
    <mergeCell ref="B260:D260"/>
    <mergeCell ref="A551:B551"/>
    <mergeCell ref="C551:M551"/>
    <mergeCell ref="A552:B552"/>
    <mergeCell ref="C552:M552"/>
    <mergeCell ref="B542:J542"/>
    <mergeCell ref="B545:J545"/>
    <mergeCell ref="A549:B549"/>
    <mergeCell ref="C549:M549"/>
    <mergeCell ref="A550:B550"/>
    <mergeCell ref="C550:M550"/>
    <mergeCell ref="A536:J536"/>
    <mergeCell ref="B537:C537"/>
    <mergeCell ref="D537:E537"/>
    <mergeCell ref="B538:C538"/>
    <mergeCell ref="D538:E538"/>
    <mergeCell ref="B539:C539"/>
    <mergeCell ref="D539:E539"/>
    <mergeCell ref="A532:J532"/>
    <mergeCell ref="A533:J533"/>
    <mergeCell ref="B534:C534"/>
    <mergeCell ref="D534:E534"/>
    <mergeCell ref="B535:C535"/>
    <mergeCell ref="D535:E535"/>
    <mergeCell ref="B529:C529"/>
    <mergeCell ref="D529:E529"/>
    <mergeCell ref="B530:C530"/>
    <mergeCell ref="D530:E530"/>
    <mergeCell ref="B531:C531"/>
    <mergeCell ref="D531:E531"/>
    <mergeCell ref="B525:C525"/>
    <mergeCell ref="D525:E525"/>
    <mergeCell ref="A526:J526"/>
    <mergeCell ref="B527:C527"/>
    <mergeCell ref="D527:E527"/>
    <mergeCell ref="B528:C528"/>
    <mergeCell ref="D528:E528"/>
    <mergeCell ref="B522:C522"/>
    <mergeCell ref="D522:E522"/>
    <mergeCell ref="B523:C523"/>
    <mergeCell ref="D523:E523"/>
    <mergeCell ref="B524:C524"/>
    <mergeCell ref="D524:E524"/>
    <mergeCell ref="B519:C519"/>
    <mergeCell ref="D519:E519"/>
    <mergeCell ref="B520:C520"/>
    <mergeCell ref="D520:E520"/>
    <mergeCell ref="B521:C521"/>
    <mergeCell ref="D521:E521"/>
    <mergeCell ref="B471:D471"/>
    <mergeCell ref="A472:M472"/>
    <mergeCell ref="A473:M473"/>
    <mergeCell ref="B496:D496"/>
    <mergeCell ref="A497:M497"/>
    <mergeCell ref="A498:M498"/>
    <mergeCell ref="B499:D499"/>
    <mergeCell ref="B500:D500"/>
    <mergeCell ref="B501:D501"/>
    <mergeCell ref="B502:D502"/>
    <mergeCell ref="B503:D503"/>
    <mergeCell ref="B504:D504"/>
    <mergeCell ref="B505:D505"/>
    <mergeCell ref="B506:D506"/>
    <mergeCell ref="B507:D507"/>
    <mergeCell ref="B465:D465"/>
    <mergeCell ref="B466:D466"/>
    <mergeCell ref="B467:D467"/>
    <mergeCell ref="B468:D468"/>
    <mergeCell ref="B469:D469"/>
    <mergeCell ref="B470:D470"/>
    <mergeCell ref="B459:D459"/>
    <mergeCell ref="B460:D460"/>
    <mergeCell ref="B461:D461"/>
    <mergeCell ref="B462:D462"/>
    <mergeCell ref="B463:D463"/>
    <mergeCell ref="B464:D464"/>
    <mergeCell ref="B453:D453"/>
    <mergeCell ref="A454:M454"/>
    <mergeCell ref="A455:M455"/>
    <mergeCell ref="B456:D456"/>
    <mergeCell ref="B457:D457"/>
    <mergeCell ref="B458:D458"/>
    <mergeCell ref="B447:D447"/>
    <mergeCell ref="B448:D448"/>
    <mergeCell ref="B449:D449"/>
    <mergeCell ref="B450:D450"/>
    <mergeCell ref="A451:M451"/>
    <mergeCell ref="A452:M452"/>
    <mergeCell ref="B441:D441"/>
    <mergeCell ref="B442:D442"/>
    <mergeCell ref="B443:D443"/>
    <mergeCell ref="B444:D444"/>
    <mergeCell ref="B445:D445"/>
    <mergeCell ref="B446:D446"/>
    <mergeCell ref="B435:D435"/>
    <mergeCell ref="B436:D436"/>
    <mergeCell ref="B437:D437"/>
    <mergeCell ref="B438:D438"/>
    <mergeCell ref="B439:D439"/>
    <mergeCell ref="B440:D440"/>
    <mergeCell ref="B429:D429"/>
    <mergeCell ref="A430:M430"/>
    <mergeCell ref="A431:M431"/>
    <mergeCell ref="B432:D432"/>
    <mergeCell ref="A433:M433"/>
    <mergeCell ref="A434:M434"/>
    <mergeCell ref="B423:D423"/>
    <mergeCell ref="B424:D424"/>
    <mergeCell ref="B425:D425"/>
    <mergeCell ref="B426:D426"/>
    <mergeCell ref="B427:D427"/>
    <mergeCell ref="B428:D428"/>
    <mergeCell ref="B417:D417"/>
    <mergeCell ref="B418:D418"/>
    <mergeCell ref="B419:D419"/>
    <mergeCell ref="B420:D420"/>
    <mergeCell ref="B421:D421"/>
    <mergeCell ref="B422:D422"/>
    <mergeCell ref="B411:D411"/>
    <mergeCell ref="A412:M412"/>
    <mergeCell ref="A413:M413"/>
    <mergeCell ref="B414:D414"/>
    <mergeCell ref="B415:D415"/>
    <mergeCell ref="B416:D416"/>
    <mergeCell ref="B403:D403"/>
    <mergeCell ref="B404:D404"/>
    <mergeCell ref="B407:D407"/>
    <mergeCell ref="B408:D408"/>
    <mergeCell ref="A409:M409"/>
    <mergeCell ref="A410:M410"/>
    <mergeCell ref="B387:D387"/>
    <mergeCell ref="B388:D388"/>
    <mergeCell ref="B395:D395"/>
    <mergeCell ref="B396:D396"/>
    <mergeCell ref="B397:D397"/>
    <mergeCell ref="B402:D402"/>
    <mergeCell ref="B393:D393"/>
    <mergeCell ref="B394:D394"/>
    <mergeCell ref="B389:D389"/>
    <mergeCell ref="B390:D390"/>
    <mergeCell ref="B391:D391"/>
    <mergeCell ref="B392:D392"/>
    <mergeCell ref="B400:D400"/>
    <mergeCell ref="B401:D401"/>
    <mergeCell ref="B398:D398"/>
    <mergeCell ref="B399:D399"/>
    <mergeCell ref="B405:D405"/>
    <mergeCell ref="B406:D406"/>
    <mergeCell ref="B378:D378"/>
    <mergeCell ref="B379:D379"/>
    <mergeCell ref="B383:D383"/>
    <mergeCell ref="B384:D384"/>
    <mergeCell ref="B385:D385"/>
    <mergeCell ref="B386:D386"/>
    <mergeCell ref="B372:D372"/>
    <mergeCell ref="A373:M373"/>
    <mergeCell ref="A374:M374"/>
    <mergeCell ref="B375:D375"/>
    <mergeCell ref="A376:M376"/>
    <mergeCell ref="A377:M377"/>
    <mergeCell ref="B380:D380"/>
    <mergeCell ref="B381:D381"/>
    <mergeCell ref="B382:D382"/>
    <mergeCell ref="B366:D366"/>
    <mergeCell ref="B367:D367"/>
    <mergeCell ref="B368:D368"/>
    <mergeCell ref="B369:D369"/>
    <mergeCell ref="B370:D370"/>
    <mergeCell ref="B371:D371"/>
    <mergeCell ref="B360:D360"/>
    <mergeCell ref="B361:D361"/>
    <mergeCell ref="B362:D362"/>
    <mergeCell ref="B363:D363"/>
    <mergeCell ref="B364:D364"/>
    <mergeCell ref="B365:D365"/>
    <mergeCell ref="B354:D354"/>
    <mergeCell ref="A355:M355"/>
    <mergeCell ref="A356:M356"/>
    <mergeCell ref="B357:D357"/>
    <mergeCell ref="B358:D358"/>
    <mergeCell ref="B359:D359"/>
    <mergeCell ref="B348:D348"/>
    <mergeCell ref="B349:D349"/>
    <mergeCell ref="B350:D350"/>
    <mergeCell ref="B351:D351"/>
    <mergeCell ref="A352:M352"/>
    <mergeCell ref="A353:M353"/>
    <mergeCell ref="B338:D338"/>
    <mergeCell ref="B339:D339"/>
    <mergeCell ref="B341:D341"/>
    <mergeCell ref="B345:D345"/>
    <mergeCell ref="B346:D346"/>
    <mergeCell ref="B347:D347"/>
    <mergeCell ref="B332:D332"/>
    <mergeCell ref="B333:D333"/>
    <mergeCell ref="B334:D334"/>
    <mergeCell ref="B335:D335"/>
    <mergeCell ref="B336:D336"/>
    <mergeCell ref="B337:D337"/>
    <mergeCell ref="B340:D340"/>
    <mergeCell ref="B342:D342"/>
    <mergeCell ref="B344:D344"/>
    <mergeCell ref="B343:D343"/>
    <mergeCell ref="A326:M326"/>
    <mergeCell ref="A327:M327"/>
    <mergeCell ref="B328:D328"/>
    <mergeCell ref="B329:D329"/>
    <mergeCell ref="A330:M330"/>
    <mergeCell ref="A331:M331"/>
    <mergeCell ref="A323:A324"/>
    <mergeCell ref="B323:D324"/>
    <mergeCell ref="E323:G323"/>
    <mergeCell ref="H323:J323"/>
    <mergeCell ref="K323:M323"/>
    <mergeCell ref="B325:D325"/>
    <mergeCell ref="A319:M319"/>
    <mergeCell ref="A320:M320"/>
    <mergeCell ref="B313:D313"/>
    <mergeCell ref="B314:D314"/>
    <mergeCell ref="B315:D315"/>
    <mergeCell ref="B316:D316"/>
    <mergeCell ref="A317:M317"/>
    <mergeCell ref="A318:M318"/>
    <mergeCell ref="A307:M307"/>
    <mergeCell ref="B308:D308"/>
    <mergeCell ref="B309:D309"/>
    <mergeCell ref="B310:D310"/>
    <mergeCell ref="A311:M311"/>
    <mergeCell ref="A312:M312"/>
    <mergeCell ref="A301:M301"/>
    <mergeCell ref="A302:M302"/>
    <mergeCell ref="B303:D303"/>
    <mergeCell ref="B304:D304"/>
    <mergeCell ref="B305:D305"/>
    <mergeCell ref="A306:M306"/>
    <mergeCell ref="B295:D295"/>
    <mergeCell ref="B296:D296"/>
    <mergeCell ref="B297:D297"/>
    <mergeCell ref="B298:D298"/>
    <mergeCell ref="B299:D299"/>
    <mergeCell ref="B300:D300"/>
    <mergeCell ref="A234:M234"/>
    <mergeCell ref="A235:M235"/>
    <mergeCell ref="A236:M236"/>
    <mergeCell ref="A237:M237"/>
    <mergeCell ref="A293:M293"/>
    <mergeCell ref="B294:D294"/>
    <mergeCell ref="B261:D261"/>
    <mergeCell ref="A262:M262"/>
    <mergeCell ref="A263:M263"/>
    <mergeCell ref="A264:M264"/>
    <mergeCell ref="A265:M265"/>
    <mergeCell ref="A266:M266"/>
    <mergeCell ref="B267:D267"/>
    <mergeCell ref="B268:D268"/>
    <mergeCell ref="B269:D269"/>
    <mergeCell ref="B270:D270"/>
    <mergeCell ref="B271:D271"/>
    <mergeCell ref="B272:D272"/>
    <mergeCell ref="A228:M228"/>
    <mergeCell ref="A229:M229"/>
    <mergeCell ref="B230:D230"/>
    <mergeCell ref="B231:D231"/>
    <mergeCell ref="B232:D232"/>
    <mergeCell ref="B233:D233"/>
    <mergeCell ref="B222:D222"/>
    <mergeCell ref="A223:M223"/>
    <mergeCell ref="A224:M224"/>
    <mergeCell ref="B225:D225"/>
    <mergeCell ref="B226:D226"/>
    <mergeCell ref="B227:D227"/>
    <mergeCell ref="B216:D216"/>
    <mergeCell ref="B217:D217"/>
    <mergeCell ref="A218:M218"/>
    <mergeCell ref="A219:M219"/>
    <mergeCell ref="B220:D220"/>
    <mergeCell ref="B221:D221"/>
    <mergeCell ref="A210:M210"/>
    <mergeCell ref="B211:D211"/>
    <mergeCell ref="B212:D212"/>
    <mergeCell ref="B213:D213"/>
    <mergeCell ref="B214:D214"/>
    <mergeCell ref="B215:D215"/>
    <mergeCell ref="B204:D204"/>
    <mergeCell ref="B205:D205"/>
    <mergeCell ref="A206:M206"/>
    <mergeCell ref="A207:M207"/>
    <mergeCell ref="A208:M208"/>
    <mergeCell ref="A209:M209"/>
    <mergeCell ref="B198:D198"/>
    <mergeCell ref="B199:D199"/>
    <mergeCell ref="A200:M200"/>
    <mergeCell ref="A201:M201"/>
    <mergeCell ref="B202:D202"/>
    <mergeCell ref="B203:D203"/>
    <mergeCell ref="B192:D192"/>
    <mergeCell ref="B193:D193"/>
    <mergeCell ref="B194:D194"/>
    <mergeCell ref="A195:M195"/>
    <mergeCell ref="A196:M196"/>
    <mergeCell ref="B197:D197"/>
    <mergeCell ref="B186:D186"/>
    <mergeCell ref="B187:D187"/>
    <mergeCell ref="B188:D188"/>
    <mergeCell ref="B189:D189"/>
    <mergeCell ref="A190:M190"/>
    <mergeCell ref="A191:M191"/>
    <mergeCell ref="A180:M180"/>
    <mergeCell ref="A181:M181"/>
    <mergeCell ref="A182:M182"/>
    <mergeCell ref="B183:D183"/>
    <mergeCell ref="B184:D184"/>
    <mergeCell ref="B185:D185"/>
    <mergeCell ref="B174:D174"/>
    <mergeCell ref="B175:D175"/>
    <mergeCell ref="B176:D176"/>
    <mergeCell ref="B177:D177"/>
    <mergeCell ref="A178:M178"/>
    <mergeCell ref="A179:M179"/>
    <mergeCell ref="A164:M164"/>
    <mergeCell ref="B165:D165"/>
    <mergeCell ref="B170:D170"/>
    <mergeCell ref="B171:D171"/>
    <mergeCell ref="A172:M172"/>
    <mergeCell ref="A173:M173"/>
    <mergeCell ref="A148:M148"/>
    <mergeCell ref="A149:M149"/>
    <mergeCell ref="B150:D150"/>
    <mergeCell ref="B161:D161"/>
    <mergeCell ref="B162:D162"/>
    <mergeCell ref="A163:M163"/>
    <mergeCell ref="B159:D159"/>
    <mergeCell ref="B160:D160"/>
    <mergeCell ref="B155:D155"/>
    <mergeCell ref="B156:D156"/>
    <mergeCell ref="B157:D157"/>
    <mergeCell ref="B158:D158"/>
    <mergeCell ref="B151:D151"/>
    <mergeCell ref="B152:D152"/>
    <mergeCell ref="B153:D153"/>
    <mergeCell ref="B154:D154"/>
    <mergeCell ref="B166:D166"/>
    <mergeCell ref="B167:D167"/>
    <mergeCell ref="B138:D138"/>
    <mergeCell ref="B139:D139"/>
    <mergeCell ref="B140:D140"/>
    <mergeCell ref="B141:D141"/>
    <mergeCell ref="B146:D146"/>
    <mergeCell ref="B147:D147"/>
    <mergeCell ref="A132:M132"/>
    <mergeCell ref="A133:M133"/>
    <mergeCell ref="A134:M134"/>
    <mergeCell ref="A135:M135"/>
    <mergeCell ref="A136:M136"/>
    <mergeCell ref="B137:D137"/>
    <mergeCell ref="B142:D142"/>
    <mergeCell ref="B143:D143"/>
    <mergeCell ref="B144:D144"/>
    <mergeCell ref="B145:D145"/>
    <mergeCell ref="A126:M126"/>
    <mergeCell ref="A127:M127"/>
    <mergeCell ref="B128:D128"/>
    <mergeCell ref="B129:D129"/>
    <mergeCell ref="B130:D130"/>
    <mergeCell ref="B131:D131"/>
    <mergeCell ref="B120:D120"/>
    <mergeCell ref="A121:M121"/>
    <mergeCell ref="A122:M122"/>
    <mergeCell ref="B123:D123"/>
    <mergeCell ref="B124:D124"/>
    <mergeCell ref="B125:D125"/>
    <mergeCell ref="B114:D114"/>
    <mergeCell ref="B115:D115"/>
    <mergeCell ref="A116:M116"/>
    <mergeCell ref="A117:M117"/>
    <mergeCell ref="B118:D118"/>
    <mergeCell ref="B119:D119"/>
    <mergeCell ref="A108:M108"/>
    <mergeCell ref="B109:D109"/>
    <mergeCell ref="B110:D110"/>
    <mergeCell ref="B111:D111"/>
    <mergeCell ref="B112:D112"/>
    <mergeCell ref="B113:D113"/>
    <mergeCell ref="B102:D102"/>
    <mergeCell ref="B103:D103"/>
    <mergeCell ref="A104:M104"/>
    <mergeCell ref="A105:M105"/>
    <mergeCell ref="A106:M106"/>
    <mergeCell ref="A107:M107"/>
    <mergeCell ref="B96:D96"/>
    <mergeCell ref="B97:D97"/>
    <mergeCell ref="A98:M98"/>
    <mergeCell ref="A99:M99"/>
    <mergeCell ref="B100:D100"/>
    <mergeCell ref="B101:D101"/>
    <mergeCell ref="B89:D89"/>
    <mergeCell ref="B90:D90"/>
    <mergeCell ref="B92:D92"/>
    <mergeCell ref="A93:M93"/>
    <mergeCell ref="A94:M94"/>
    <mergeCell ref="B95:D95"/>
    <mergeCell ref="B83:D83"/>
    <mergeCell ref="B84:D84"/>
    <mergeCell ref="B85:D85"/>
    <mergeCell ref="B86:D86"/>
    <mergeCell ref="A87:M87"/>
    <mergeCell ref="A88:M88"/>
    <mergeCell ref="B91:D91"/>
    <mergeCell ref="A47:K47"/>
    <mergeCell ref="H77:J77"/>
    <mergeCell ref="K77:M77"/>
    <mergeCell ref="A79:M79"/>
    <mergeCell ref="B80:D80"/>
    <mergeCell ref="B81:D81"/>
    <mergeCell ref="B82:D82"/>
    <mergeCell ref="A68:G68"/>
    <mergeCell ref="A73:G73"/>
    <mergeCell ref="A74:G74"/>
    <mergeCell ref="A77:A78"/>
    <mergeCell ref="B77:D78"/>
    <mergeCell ref="E77:G77"/>
    <mergeCell ref="A1:K1"/>
    <mergeCell ref="A2:K2"/>
    <mergeCell ref="D4:J4"/>
    <mergeCell ref="D5:J5"/>
    <mergeCell ref="D7:J7"/>
    <mergeCell ref="D8:J8"/>
    <mergeCell ref="A30:K30"/>
    <mergeCell ref="A32:K32"/>
    <mergeCell ref="A33:K33"/>
    <mergeCell ref="A22:K22"/>
    <mergeCell ref="A23:K23"/>
    <mergeCell ref="B24:K24"/>
    <mergeCell ref="A26:K26"/>
    <mergeCell ref="A27:K27"/>
    <mergeCell ref="A29:K29"/>
    <mergeCell ref="B168:D168"/>
    <mergeCell ref="B169:D169"/>
    <mergeCell ref="E10:K10"/>
    <mergeCell ref="E11:K11"/>
    <mergeCell ref="A14:K14"/>
    <mergeCell ref="A19:A20"/>
    <mergeCell ref="B19:B20"/>
    <mergeCell ref="C19:E19"/>
    <mergeCell ref="F19:H19"/>
    <mergeCell ref="I19:K19"/>
    <mergeCell ref="A35:K35"/>
    <mergeCell ref="A36:K36"/>
    <mergeCell ref="A38:K38"/>
    <mergeCell ref="A48:K48"/>
    <mergeCell ref="A50:K50"/>
    <mergeCell ref="A51:K51"/>
    <mergeCell ref="A59:G59"/>
    <mergeCell ref="A60:G60"/>
    <mergeCell ref="A67:G67"/>
    <mergeCell ref="A39:K39"/>
    <mergeCell ref="A41:K41"/>
    <mergeCell ref="A42:K42"/>
    <mergeCell ref="A44:K44"/>
    <mergeCell ref="A45:K45"/>
  </mergeCells>
  <pageMargins left="0.11811023622047245" right="0" top="0.55118110236220474" bottom="0.35433070866141736" header="0.11811023622047245" footer="0.19685039370078741"/>
  <pageSetup paperSize="9" scale="72" orientation="landscape" verticalDpi="0" r:id="rId1"/>
  <rowBreaks count="6" manualBreakCount="6">
    <brk id="107" max="12" man="1"/>
    <brk id="300" max="12" man="1"/>
    <brk id="344" max="12" man="1"/>
    <brk id="408" max="12" man="1"/>
    <brk id="452" max="12" man="1"/>
    <brk id="5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2022-03-15T19:14:43Z</cp:lastPrinted>
  <dcterms:created xsi:type="dcterms:W3CDTF">2021-02-22T20:03:50Z</dcterms:created>
  <dcterms:modified xsi:type="dcterms:W3CDTF">2022-03-15T19:15:22Z</dcterms:modified>
</cp:coreProperties>
</file>